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9615" windowHeight="11625" activeTab="1"/>
  </bookViews>
  <sheets>
    <sheet name="форма вставки" sheetId="2" r:id="rId1"/>
    <sheet name="шаблон ДОГОВОРА" sheetId="1" r:id="rId2"/>
    <sheet name="КВИТАНЦИЯ" sheetId="5" r:id="rId3"/>
  </sheets>
  <definedNames>
    <definedName name="_xlnm._FilterDatabase" localSheetId="1" hidden="1">'шаблон ДОГОВОРА'!$A$1:$A$102</definedName>
  </definedNames>
  <calcPr calcId="124519"/>
</workbook>
</file>

<file path=xl/calcChain.xml><?xml version="1.0" encoding="utf-8"?>
<calcChain xmlns="http://schemas.openxmlformats.org/spreadsheetml/2006/main">
  <c r="D19" i="5"/>
  <c r="J19"/>
  <c r="D1"/>
  <c r="J1"/>
  <c r="M98" i="1"/>
  <c r="Q40"/>
  <c r="K71"/>
  <c r="K72"/>
  <c r="K73"/>
  <c r="N81"/>
  <c r="N80"/>
  <c r="M81"/>
  <c r="M80"/>
  <c r="M79"/>
  <c r="M78"/>
  <c r="M77"/>
  <c r="M76"/>
  <c r="M75"/>
  <c r="M74"/>
  <c r="M73"/>
  <c r="L81"/>
  <c r="L80"/>
  <c r="L79"/>
  <c r="L78"/>
  <c r="L77"/>
  <c r="L76"/>
  <c r="L75"/>
  <c r="L74"/>
  <c r="L73"/>
  <c r="M72"/>
  <c r="M71"/>
  <c r="L72"/>
  <c r="L71"/>
  <c r="K81"/>
  <c r="K80"/>
  <c r="K79"/>
  <c r="K78"/>
  <c r="K77"/>
  <c r="K76"/>
  <c r="K75"/>
  <c r="K74"/>
  <c r="J81"/>
  <c r="J80"/>
  <c r="D81"/>
  <c r="D80"/>
  <c r="B81"/>
  <c r="B80"/>
  <c r="A81"/>
  <c r="N4" s="1"/>
  <c r="A80"/>
  <c r="F81"/>
  <c r="F80"/>
  <c r="F79"/>
  <c r="F78"/>
  <c r="F77"/>
  <c r="F76"/>
  <c r="F75"/>
  <c r="F74"/>
  <c r="F73"/>
  <c r="F72"/>
  <c r="F71"/>
  <c r="J7"/>
  <c r="A25" i="5" s="1"/>
  <c r="G7" i="1"/>
  <c r="A24" i="5" s="1"/>
  <c r="D7" i="1"/>
  <c r="A23" i="5" s="1"/>
  <c r="D97" i="1"/>
  <c r="D96"/>
  <c r="D95"/>
  <c r="D94"/>
  <c r="N79"/>
  <c r="N78"/>
  <c r="N77"/>
  <c r="N76"/>
  <c r="N75"/>
  <c r="N74"/>
  <c r="N73"/>
  <c r="N72"/>
  <c r="N71"/>
  <c r="J79"/>
  <c r="J78"/>
  <c r="J77"/>
  <c r="J76"/>
  <c r="J75"/>
  <c r="J74"/>
  <c r="J73"/>
  <c r="J72"/>
  <c r="J71"/>
  <c r="D79"/>
  <c r="D78"/>
  <c r="D77"/>
  <c r="D76"/>
  <c r="D75"/>
  <c r="D74"/>
  <c r="D73"/>
  <c r="D72"/>
  <c r="D71"/>
  <c r="B79"/>
  <c r="B78"/>
  <c r="B77"/>
  <c r="B76"/>
  <c r="C13" i="5" s="1"/>
  <c r="C41" s="1"/>
  <c r="I41" s="1"/>
  <c r="B75" i="1"/>
  <c r="B74"/>
  <c r="B73"/>
  <c r="B72"/>
  <c r="B71"/>
  <c r="A79"/>
  <c r="K4" s="1"/>
  <c r="A78"/>
  <c r="A77"/>
  <c r="I4" s="1"/>
  <c r="A76"/>
  <c r="A75"/>
  <c r="G4" s="1"/>
  <c r="A74"/>
  <c r="A73"/>
  <c r="E4" s="1"/>
  <c r="A72"/>
  <c r="D4" s="1"/>
  <c r="A71"/>
  <c r="L5"/>
  <c r="A51" i="5" l="1"/>
  <c r="G51" s="1"/>
  <c r="G23"/>
  <c r="A52"/>
  <c r="G52" s="1"/>
  <c r="G24"/>
  <c r="A53"/>
  <c r="G53" s="1"/>
  <c r="G25"/>
  <c r="B8"/>
  <c r="B9"/>
  <c r="B10"/>
  <c r="B11"/>
  <c r="B13"/>
  <c r="B14"/>
  <c r="B15"/>
  <c r="B16"/>
  <c r="B17"/>
  <c r="B18"/>
  <c r="B12"/>
  <c r="C10"/>
  <c r="C38" s="1"/>
  <c r="I38" s="1"/>
  <c r="C11"/>
  <c r="C39" s="1"/>
  <c r="I39" s="1"/>
  <c r="C12"/>
  <c r="C40" s="1"/>
  <c r="I40" s="1"/>
  <c r="C14"/>
  <c r="C42" s="1"/>
  <c r="I42" s="1"/>
  <c r="C15"/>
  <c r="C43" s="1"/>
  <c r="I43" s="1"/>
  <c r="C16"/>
  <c r="C44" s="1"/>
  <c r="I44" s="1"/>
  <c r="C17"/>
  <c r="C45" s="1"/>
  <c r="I45" s="1"/>
  <c r="C18"/>
  <c r="C46" s="1"/>
  <c r="I46" s="1"/>
  <c r="I10"/>
  <c r="I11"/>
  <c r="I12"/>
  <c r="I13"/>
  <c r="I14"/>
  <c r="I15"/>
  <c r="I16"/>
  <c r="I17"/>
  <c r="I18"/>
  <c r="C9"/>
  <c r="C8"/>
  <c r="F4" i="1"/>
  <c r="H4"/>
  <c r="J4"/>
  <c r="M4"/>
  <c r="C4"/>
  <c r="N82"/>
  <c r="H29" s="1"/>
  <c r="C36" i="5" l="1"/>
  <c r="I36" s="1"/>
  <c r="I8"/>
  <c r="B40"/>
  <c r="H40" s="1"/>
  <c r="H12"/>
  <c r="B46"/>
  <c r="H46" s="1"/>
  <c r="H18"/>
  <c r="B45"/>
  <c r="H45" s="1"/>
  <c r="H17"/>
  <c r="B44"/>
  <c r="H44" s="1"/>
  <c r="H16"/>
  <c r="B43"/>
  <c r="H43" s="1"/>
  <c r="H15"/>
  <c r="B42"/>
  <c r="H42" s="1"/>
  <c r="H14"/>
  <c r="B41"/>
  <c r="H41" s="1"/>
  <c r="H13"/>
  <c r="B39"/>
  <c r="H39" s="1"/>
  <c r="H11"/>
  <c r="B38"/>
  <c r="H38" s="1"/>
  <c r="H10"/>
  <c r="B37"/>
  <c r="H37" s="1"/>
  <c r="H9"/>
  <c r="B36"/>
  <c r="H36" s="1"/>
  <c r="H8"/>
  <c r="C37"/>
  <c r="I37" s="1"/>
  <c r="I9"/>
  <c r="F33" i="1"/>
  <c r="D47" i="5" s="1"/>
  <c r="J47" s="1"/>
  <c r="Q29" i="1"/>
</calcChain>
</file>

<file path=xl/comments1.xml><?xml version="1.0" encoding="utf-8"?>
<comments xmlns="http://schemas.openxmlformats.org/spreadsheetml/2006/main">
  <authors>
    <author>Автор</author>
  </authors>
  <commentList>
    <comment ref="T4" authorId="0">
      <text>
        <r>
          <rPr>
            <sz val="10"/>
            <color indexed="81"/>
            <rFont val="Tahoma"/>
            <family val="2"/>
            <charset val="204"/>
          </rPr>
          <t>предоплату ожидаем 13.04.08</t>
        </r>
        <r>
          <rPr>
            <b/>
            <sz val="10"/>
            <color indexed="81"/>
            <rFont val="Tahoma"/>
            <family val="2"/>
            <charset val="204"/>
          </rPr>
          <t xml:space="preserve">
в работе от 08.04.09</t>
        </r>
      </text>
    </comment>
    <comment ref="T5" authorId="0">
      <text>
        <r>
          <rPr>
            <sz val="10"/>
            <color indexed="81"/>
            <rFont val="Tahoma"/>
            <family val="2"/>
            <charset val="204"/>
          </rPr>
          <t>предоплату ожидаем 13.04.08</t>
        </r>
        <r>
          <rPr>
            <b/>
            <sz val="10"/>
            <color indexed="81"/>
            <rFont val="Tahoma"/>
            <family val="2"/>
            <charset val="204"/>
          </rPr>
          <t xml:space="preserve">
в работе от 08.04.09</t>
        </r>
      </text>
    </comment>
    <comment ref="T6" authorId="0">
      <text>
        <r>
          <rPr>
            <sz val="10"/>
            <color indexed="81"/>
            <rFont val="Tahoma"/>
            <family val="2"/>
            <charset val="204"/>
          </rPr>
          <t>предоплату ожидаем 13.04.08</t>
        </r>
        <r>
          <rPr>
            <b/>
            <sz val="10"/>
            <color indexed="81"/>
            <rFont val="Tahoma"/>
            <family val="2"/>
            <charset val="204"/>
          </rPr>
          <t xml:space="preserve">
в работе от 08.04.09</t>
        </r>
      </text>
    </comment>
    <comment ref="T7" authorId="0">
      <text>
        <r>
          <rPr>
            <sz val="10"/>
            <color indexed="81"/>
            <rFont val="Tahoma"/>
            <family val="2"/>
            <charset val="204"/>
          </rPr>
          <t>предоплату ожидаем 13.04.08</t>
        </r>
        <r>
          <rPr>
            <b/>
            <sz val="10"/>
            <color indexed="81"/>
            <rFont val="Tahoma"/>
            <family val="2"/>
            <charset val="204"/>
          </rPr>
          <t xml:space="preserve">
в работе от 08.04.09</t>
        </r>
      </text>
    </comment>
    <comment ref="AU8" authorId="0">
      <text>
        <r>
          <rPr>
            <b/>
            <sz val="8"/>
            <color indexed="81"/>
            <rFont val="Tahoma"/>
            <family val="2"/>
            <charset val="204"/>
          </rPr>
          <t>Автор:</t>
        </r>
        <r>
          <rPr>
            <sz val="8"/>
            <color indexed="81"/>
            <rFont val="Tahoma"/>
            <family val="2"/>
            <charset val="204"/>
          </rPr>
          <t xml:space="preserve">
335 375 380 405 407 419 432 446 466 473 486  514 
</t>
        </r>
      </text>
    </comment>
    <comment ref="AU9" authorId="0">
      <text>
        <r>
          <rPr>
            <b/>
            <sz val="8"/>
            <color indexed="81"/>
            <rFont val="Tahoma"/>
            <family val="2"/>
            <charset val="204"/>
          </rPr>
          <t>Автор:</t>
        </r>
        <r>
          <rPr>
            <sz val="8"/>
            <color indexed="81"/>
            <rFont val="Tahoma"/>
            <family val="2"/>
            <charset val="204"/>
          </rPr>
          <t xml:space="preserve">
335 375 380 405 407 419 432 446 466 473 486  514 
</t>
        </r>
      </text>
    </comment>
    <comment ref="AU10" authorId="0">
      <text>
        <r>
          <rPr>
            <b/>
            <sz val="8"/>
            <color indexed="81"/>
            <rFont val="Tahoma"/>
            <family val="2"/>
            <charset val="204"/>
          </rPr>
          <t>Автор:</t>
        </r>
        <r>
          <rPr>
            <sz val="8"/>
            <color indexed="81"/>
            <rFont val="Tahoma"/>
            <family val="2"/>
            <charset val="204"/>
          </rPr>
          <t xml:space="preserve">
46 61 121 165 345 367 410 417 424 427 429 
</t>
        </r>
      </text>
    </comment>
    <comment ref="AU11" authorId="0">
      <text>
        <r>
          <rPr>
            <b/>
            <sz val="8"/>
            <color indexed="81"/>
            <rFont val="Tahoma"/>
            <family val="2"/>
            <charset val="204"/>
          </rPr>
          <t>Автор:</t>
        </r>
        <r>
          <rPr>
            <sz val="8"/>
            <color indexed="81"/>
            <rFont val="Tahoma"/>
            <family val="2"/>
            <charset val="204"/>
          </rPr>
          <t xml:space="preserve">
46 61 121 165 345 367 410 417 424 427 429 
</t>
        </r>
      </text>
    </comment>
    <comment ref="AG12" authorId="0">
      <text>
        <r>
          <rPr>
            <b/>
            <sz val="8"/>
            <color indexed="81"/>
            <rFont val="Tahoma"/>
            <family val="2"/>
            <charset val="204"/>
          </rPr>
          <t xml:space="preserve">ждем предоставление 1-го заказа
</t>
        </r>
      </text>
    </comment>
    <comment ref="AO12" authorId="0">
      <text>
        <r>
          <rPr>
            <b/>
            <sz val="8"/>
            <color indexed="81"/>
            <rFont val="Tahoma"/>
            <family val="2"/>
            <charset val="204"/>
          </rPr>
          <t>прохождение теста</t>
        </r>
      </text>
    </comment>
    <comment ref="AU12" authorId="0">
      <text>
        <r>
          <rPr>
            <b/>
            <sz val="8"/>
            <color indexed="81"/>
            <rFont val="Tahoma"/>
            <family val="2"/>
            <charset val="204"/>
          </rPr>
          <t xml:space="preserve">Менеджер: </t>
        </r>
        <r>
          <rPr>
            <sz val="8"/>
            <color indexed="81"/>
            <rFont val="Tahoma"/>
            <family val="2"/>
            <charset val="204"/>
          </rPr>
          <t xml:space="preserve">59 131 166 180 185 213 255 265 279 305 324 335 349 358 368 375 380 386 395 405 407 408 419 432 435 436 442 446 466 467 473 474 486 490 491 494 498 499 507 509 
</t>
        </r>
      </text>
    </comment>
    <comment ref="AU13" authorId="0">
      <text>
        <r>
          <rPr>
            <b/>
            <sz val="8"/>
            <color indexed="81"/>
            <rFont val="Tahoma"/>
            <family val="2"/>
            <charset val="204"/>
          </rPr>
          <t>Автор:</t>
        </r>
        <r>
          <rPr>
            <sz val="8"/>
            <color indexed="81"/>
            <rFont val="Tahoma"/>
            <family val="2"/>
            <charset val="204"/>
          </rPr>
          <t xml:space="preserve">
59 172 357 358 388 388 426 486 
</t>
        </r>
        <r>
          <rPr>
            <b/>
            <sz val="8"/>
            <color indexed="81"/>
            <rFont val="Tahoma"/>
            <family val="2"/>
            <charset val="204"/>
          </rPr>
          <t>Менеджер:</t>
        </r>
        <r>
          <rPr>
            <sz val="8"/>
            <color indexed="81"/>
            <rFont val="Tahoma"/>
            <family val="2"/>
            <charset val="204"/>
          </rPr>
          <t xml:space="preserve">
59 131 166 183 255 265 324 358 380 386 407 408 432 435 436 442 446 466 490 498 
</t>
        </r>
      </text>
    </comment>
    <comment ref="AG14" authorId="0">
      <text>
        <r>
          <rPr>
            <b/>
            <sz val="8"/>
            <color indexed="81"/>
            <rFont val="Tahoma"/>
            <family val="2"/>
            <charset val="204"/>
          </rPr>
          <t>100</t>
        </r>
        <r>
          <rPr>
            <sz val="8"/>
            <color indexed="81"/>
            <rFont val="Tahoma"/>
            <family val="2"/>
            <charset val="204"/>
          </rPr>
          <t xml:space="preserve">
</t>
        </r>
      </text>
    </comment>
    <comment ref="AI14" authorId="0">
      <text>
        <r>
          <rPr>
            <b/>
            <sz val="8"/>
            <color indexed="81"/>
            <rFont val="Tahoma"/>
            <family val="2"/>
            <charset val="204"/>
          </rPr>
          <t xml:space="preserve">50
</t>
        </r>
      </text>
    </comment>
    <comment ref="AU14" authorId="0">
      <text>
        <r>
          <rPr>
            <b/>
            <sz val="8"/>
            <color indexed="81"/>
            <rFont val="Tahoma"/>
            <family val="2"/>
            <charset val="204"/>
          </rPr>
          <t>Автор:</t>
        </r>
        <r>
          <rPr>
            <sz val="8"/>
            <color indexed="81"/>
            <rFont val="Tahoma"/>
            <family val="2"/>
            <charset val="204"/>
          </rPr>
          <t xml:space="preserve">
166
172
265
265
324
375
375
380
380
407
407
432
432
446
466
486
</t>
        </r>
      </text>
    </comment>
  </commentList>
</comments>
</file>

<file path=xl/comments2.xml><?xml version="1.0" encoding="utf-8"?>
<comments xmlns="http://schemas.openxmlformats.org/spreadsheetml/2006/main">
  <authors>
    <author>Автор</author>
  </authors>
  <commentList>
    <comment ref="L5" authorId="0">
      <text>
        <r>
          <rPr>
            <b/>
            <sz val="10"/>
            <color indexed="81"/>
            <rFont val="Tahoma"/>
            <family val="2"/>
            <charset val="204"/>
          </rPr>
          <t>Автор:</t>
        </r>
        <r>
          <rPr>
            <sz val="10"/>
            <color indexed="81"/>
            <rFont val="Tahoma"/>
            <family val="2"/>
            <charset val="204"/>
          </rPr>
          <t xml:space="preserve">
дата на сегодня (автомат)</t>
        </r>
      </text>
    </comment>
    <comment ref="H29" authorId="0">
      <text>
        <r>
          <rPr>
            <b/>
            <sz val="10"/>
            <color indexed="81"/>
            <rFont val="Tahoma"/>
            <family val="2"/>
            <charset val="204"/>
          </rPr>
          <t>Автор:</t>
        </r>
        <r>
          <rPr>
            <sz val="10"/>
            <color indexed="81"/>
            <rFont val="Tahoma"/>
            <family val="2"/>
            <charset val="204"/>
          </rPr>
          <t xml:space="preserve">
ссылка суммы стоимости всех заказов (автомат)</t>
        </r>
      </text>
    </comment>
    <comment ref="F33" authorId="0">
      <text>
        <r>
          <rPr>
            <b/>
            <sz val="10"/>
            <color indexed="81"/>
            <rFont val="Tahoma"/>
            <family val="2"/>
            <charset val="204"/>
          </rPr>
          <t>Автор:</t>
        </r>
        <r>
          <rPr>
            <sz val="10"/>
            <color indexed="81"/>
            <rFont val="Tahoma"/>
            <family val="2"/>
            <charset val="204"/>
          </rPr>
          <t xml:space="preserve">
автомат (стоимость-первая часть оплаты)</t>
        </r>
      </text>
    </comment>
    <comment ref="N82" authorId="0">
      <text>
        <r>
          <rPr>
            <b/>
            <sz val="10"/>
            <color indexed="81"/>
            <rFont val="Tahoma"/>
            <family val="2"/>
            <charset val="204"/>
          </rPr>
          <t>Автор:</t>
        </r>
        <r>
          <rPr>
            <sz val="10"/>
            <color indexed="81"/>
            <rFont val="Tahoma"/>
            <family val="2"/>
            <charset val="204"/>
          </rPr>
          <t xml:space="preserve">
сумма заказов (автомат)</t>
        </r>
      </text>
    </comment>
  </commentList>
</comments>
</file>

<file path=xl/sharedStrings.xml><?xml version="1.0" encoding="utf-8"?>
<sst xmlns="http://schemas.openxmlformats.org/spreadsheetml/2006/main" count="285" uniqueCount="192">
  <si>
    <t xml:space="preserve">                                                         </t>
  </si>
  <si>
    <t>г. Киев</t>
  </si>
  <si>
    <t>1.1.</t>
  </si>
  <si>
    <t>1.2.</t>
  </si>
  <si>
    <t>Своевременно сообщать обо всех изменениях относительно содержания и выполнения работы.</t>
  </si>
  <si>
    <t>Оплатить работу Исполнителя в порядке и на условиях, предусмотренных этим договором.</t>
  </si>
  <si>
    <t>Оплата осуществляется в два этапа</t>
  </si>
  <si>
    <t>3.2.1.</t>
  </si>
  <si>
    <t>3.2.2.</t>
  </si>
  <si>
    <t>5.1.</t>
  </si>
  <si>
    <t>6.1.</t>
  </si>
  <si>
    <t>7.1.</t>
  </si>
  <si>
    <t>7.2.</t>
  </si>
  <si>
    <t>Заявка на выполнение информационных услуг</t>
  </si>
  <si>
    <t>Информация о заказе:</t>
  </si>
  <si>
    <t>Дисциплина</t>
  </si>
  <si>
    <t xml:space="preserve"> </t>
  </si>
  <si>
    <t xml:space="preserve">  ПОДПИСИ СТОРОН:</t>
  </si>
  <si>
    <t xml:space="preserve">                                                </t>
  </si>
  <si>
    <t>Имеет право привлекать специалистов, обращаться к услугам  предприятий, центров, организаций, с целью</t>
  </si>
  <si>
    <t>приложениях к этому договору.</t>
  </si>
  <si>
    <t>указанных в заявке.</t>
  </si>
  <si>
    <t>исполнения сторонами принятых на себя обязательств.</t>
  </si>
  <si>
    <t xml:space="preserve">Любые изменения и дополнения к настоящему договору действительны в том случае, если они сделаны в </t>
  </si>
  <si>
    <t>письменной форме и подписаны уполномоченными представителями обеих сторон.</t>
  </si>
  <si>
    <t xml:space="preserve">Ни одна из сторон не имеет права передавать свои права и обязательства по этому договору третьей стороне, </t>
  </si>
  <si>
    <t xml:space="preserve">2.1.1. </t>
  </si>
  <si>
    <t xml:space="preserve">2.1.2.  </t>
  </si>
  <si>
    <t xml:space="preserve">2.1.4. </t>
  </si>
  <si>
    <t xml:space="preserve">2.1.5. </t>
  </si>
  <si>
    <t xml:space="preserve">2.2.1. </t>
  </si>
  <si>
    <t xml:space="preserve">2.2.2. </t>
  </si>
  <si>
    <t xml:space="preserve">2.2.3. </t>
  </si>
  <si>
    <t xml:space="preserve">3.1. </t>
  </si>
  <si>
    <t>4.1.</t>
  </si>
  <si>
    <t xml:space="preserve">5.7. </t>
  </si>
  <si>
    <t xml:space="preserve">  </t>
  </si>
  <si>
    <t xml:space="preserve">2.1. </t>
  </si>
  <si>
    <t>Исполнитель обязуется:</t>
  </si>
  <si>
    <t xml:space="preserve">2.2. </t>
  </si>
  <si>
    <t>Заказчик обязуется:</t>
  </si>
  <si>
    <t xml:space="preserve">4. </t>
  </si>
  <si>
    <t>Гарантии</t>
  </si>
  <si>
    <t xml:space="preserve">5. </t>
  </si>
  <si>
    <t>ДОПОЛНИТЕЛЬНЫЕ УСЛОВИЯ</t>
  </si>
  <si>
    <t>Работа выполняется строго в соответствии с требованиями указанными в заявке, после подписания договора,</t>
  </si>
  <si>
    <t xml:space="preserve">какие либо другие пожелания относительно выполнения работы: сроки, оплата, изменение структуры или плана </t>
  </si>
  <si>
    <t>работы,  дополнительные требования  и т.д.  не принимаются, или выполняются за дополнительную плату.</t>
  </si>
  <si>
    <t xml:space="preserve">ДОРАБОТКА выполняется один раза и в случае если Заказчик обращается с данной просьбой не позже 14-и </t>
  </si>
  <si>
    <t xml:space="preserve">дней после предоставления Исполнителем выполненной работы по данному Договору (отсчет гарантийного </t>
  </si>
  <si>
    <t>срока ведется от даты, зафиксированной как конечный срок предоставления работы в данном Договоре).</t>
  </si>
  <si>
    <t xml:space="preserve">ДОРАБОТКА осуществляется по требованиям Заказчика после просмотра работы научным руководителем на </t>
  </si>
  <si>
    <t>основании замечаний сформулированных в письменном виде и в рамках требований изначально указанных в</t>
  </si>
  <si>
    <t>Заявке данного Договора.</t>
  </si>
  <si>
    <t xml:space="preserve">В случае если сформулированные замечания влекут за собой существенные изменение в работе (изменение </t>
  </si>
  <si>
    <t xml:space="preserve">структуры работы, темы, плана, использованных источников) и это выходит за рамки требований изначально </t>
  </si>
  <si>
    <t xml:space="preserve">предоставления Исполнителем выполненной работы по данному Договору, доработка не выполняется, или </t>
  </si>
  <si>
    <t xml:space="preserve">сформулированных в Заявке данного Договора, или Заказчик обратился позже 14-и дней после </t>
  </si>
  <si>
    <t xml:space="preserve">осуществляется за дополнительную плату. </t>
  </si>
  <si>
    <t xml:space="preserve">Срок выполнение  ДОРАБОТКИ составляет не менее 3-х дней. </t>
  </si>
  <si>
    <t xml:space="preserve">6. </t>
  </si>
  <si>
    <t>Срок действия договора</t>
  </si>
  <si>
    <t xml:space="preserve">7. </t>
  </si>
  <si>
    <t>Другие условия</t>
  </si>
  <si>
    <t xml:space="preserve">и осуществляется по факту выполнения работы </t>
  </si>
  <si>
    <t xml:space="preserve">в момент передачи заказчику печатного и электронного варианта выполненной работы.  </t>
  </si>
  <si>
    <r>
      <t xml:space="preserve">Первая часть оплаты составляет </t>
    </r>
    <r>
      <rPr>
        <b/>
        <sz val="10"/>
        <color rgb="FF000000"/>
        <rFont val="Times New Roman"/>
        <family val="1"/>
        <charset val="204"/>
      </rPr>
      <t/>
    </r>
  </si>
  <si>
    <t>Вторая часть оплаты составляет</t>
  </si>
  <si>
    <t>и осуществляется в момент подписания договора.</t>
  </si>
  <si>
    <t>качественного предоставления услуг по данному Договору.</t>
  </si>
  <si>
    <t>исполнения обязательств по данному Договору.</t>
  </si>
  <si>
    <t>Обязанности и права сторон</t>
  </si>
  <si>
    <t xml:space="preserve"> Предмет договора</t>
  </si>
  <si>
    <t>1.</t>
  </si>
  <si>
    <t>Размер и порядок  расчетов сторон</t>
  </si>
  <si>
    <t>требования к выполнению работы, условия выполнения данного Договора.</t>
  </si>
  <si>
    <r>
      <t xml:space="preserve">Полная стоимость данного договора составляет   </t>
    </r>
    <r>
      <rPr>
        <b/>
        <sz val="10"/>
        <color rgb="FF000000"/>
        <rFont val="Times New Roman"/>
        <family val="1"/>
        <charset val="204"/>
      </rPr>
      <t/>
    </r>
  </si>
  <si>
    <t xml:space="preserve">2. </t>
  </si>
  <si>
    <t xml:space="preserve">3. </t>
  </si>
  <si>
    <t xml:space="preserve">5.2.              </t>
  </si>
  <si>
    <t xml:space="preserve">5.3.             </t>
  </si>
  <si>
    <t xml:space="preserve">5.4.             </t>
  </si>
  <si>
    <t xml:space="preserve">договора, внесенная предоплата (первая часть оплаты) возврату не подлежит, а Заказчик обязан оплатить полную </t>
  </si>
  <si>
    <t>стоимость данного Договора.</t>
  </si>
  <si>
    <t xml:space="preserve">Информационная студия, в лице ЧП Яценко Александра Юрьевича  именуемый в дальнейшем «Исполнитель», с </t>
  </si>
  <si>
    <t xml:space="preserve">Заказчик поручает, а Исполнитель принимает на себя обязательство за вознаграждение осуществить </t>
  </si>
  <si>
    <t>выполнение научной работы  на основании Заявки.</t>
  </si>
  <si>
    <t xml:space="preserve">Заявка оформляется в виде приложения к настоящему договору и является неотъемлемой частью </t>
  </si>
  <si>
    <t>настоящего договора.</t>
  </si>
  <si>
    <r>
      <t xml:space="preserve">Предоставлять </t>
    </r>
    <r>
      <rPr>
        <b/>
        <sz val="10.5"/>
        <color theme="1"/>
        <rFont val="Times New Roman"/>
        <family val="1"/>
        <charset val="204"/>
      </rPr>
      <t>Заказчику,</t>
    </r>
    <r>
      <rPr>
        <sz val="10.5"/>
        <color theme="1"/>
        <rFont val="Times New Roman"/>
        <family val="1"/>
        <charset val="204"/>
      </rPr>
      <t xml:space="preserve"> по его требованию, все сведения о ходе исполнения данного договора. </t>
    </r>
  </si>
  <si>
    <r>
      <t xml:space="preserve">По требованию заказчика выполнить доработку в порядке предусмотренным данным </t>
    </r>
    <r>
      <rPr>
        <b/>
        <sz val="10.5"/>
        <color theme="1"/>
        <rFont val="Times New Roman"/>
        <family val="1"/>
        <charset val="204"/>
      </rPr>
      <t>Договором.</t>
    </r>
  </si>
  <si>
    <r>
      <t xml:space="preserve">Соблюдать конфиденциальность в отношении любой информации, полученной от </t>
    </r>
    <r>
      <rPr>
        <b/>
        <sz val="10.5"/>
        <color theme="1"/>
        <rFont val="Times New Roman"/>
        <family val="1"/>
        <charset val="204"/>
      </rPr>
      <t>Заказчика</t>
    </r>
    <r>
      <rPr>
        <sz val="10.5"/>
        <color theme="1"/>
        <rFont val="Times New Roman"/>
        <family val="1"/>
        <charset val="204"/>
      </rPr>
      <t xml:space="preserve"> вследствие </t>
    </r>
  </si>
  <si>
    <r>
      <t xml:space="preserve">Предоставить </t>
    </r>
    <r>
      <rPr>
        <b/>
        <sz val="10.5"/>
        <color theme="1"/>
        <rFont val="Times New Roman"/>
        <family val="1"/>
        <charset val="204"/>
      </rPr>
      <t>Исполнителю</t>
    </r>
    <r>
      <rPr>
        <sz val="10.5"/>
        <color theme="1"/>
        <rFont val="Times New Roman"/>
        <family val="1"/>
        <charset val="204"/>
      </rPr>
      <t xml:space="preserve"> полную информацию по выполнению научной работы, которые выдвигаются  в </t>
    </r>
  </si>
  <si>
    <r>
      <t xml:space="preserve">В случае необходимости по требованию </t>
    </r>
    <r>
      <rPr>
        <b/>
        <sz val="10.5"/>
        <color theme="1"/>
        <rFont val="Times New Roman"/>
        <family val="1"/>
        <charset val="204"/>
      </rPr>
      <t>Заказчика</t>
    </r>
    <r>
      <rPr>
        <sz val="10.5"/>
        <color theme="1"/>
        <rFont val="Times New Roman"/>
        <family val="1"/>
        <charset val="204"/>
      </rPr>
      <t xml:space="preserve"> осуществляется доработка в пределах требований </t>
    </r>
  </si>
  <si>
    <r>
      <t xml:space="preserve">Заявка по выполнению данного </t>
    </r>
    <r>
      <rPr>
        <b/>
        <sz val="10.5"/>
        <color theme="1"/>
        <rFont val="Times New Roman"/>
        <family val="1"/>
        <charset val="204"/>
      </rPr>
      <t>Договора</t>
    </r>
    <r>
      <rPr>
        <sz val="10.5"/>
        <color theme="1"/>
        <rFont val="Times New Roman"/>
        <family val="1"/>
        <charset val="204"/>
      </rPr>
      <t xml:space="preserve"> заполняется заказчиком, в </t>
    </r>
    <r>
      <rPr>
        <b/>
        <sz val="10.5"/>
        <color theme="1"/>
        <rFont val="Times New Roman"/>
        <family val="1"/>
        <charset val="204"/>
      </rPr>
      <t>Заявке</t>
    </r>
    <r>
      <rPr>
        <sz val="10.5"/>
        <color theme="1"/>
        <rFont val="Times New Roman"/>
        <family val="1"/>
        <charset val="204"/>
      </rPr>
      <t xml:space="preserve"> указываются все необходимые </t>
    </r>
  </si>
  <si>
    <r>
      <t xml:space="preserve">В случае отказа  </t>
    </r>
    <r>
      <rPr>
        <b/>
        <sz val="10.5"/>
        <color theme="1"/>
        <rFont val="Times New Roman"/>
        <family val="1"/>
        <charset val="204"/>
      </rPr>
      <t>Заказчика</t>
    </r>
    <r>
      <rPr>
        <sz val="10.5"/>
        <color theme="1"/>
        <rFont val="Times New Roman"/>
        <family val="1"/>
        <charset val="204"/>
      </rPr>
      <t xml:space="preserve"> от услуг </t>
    </r>
    <r>
      <rPr>
        <b/>
        <sz val="10.5"/>
        <color theme="1"/>
        <rFont val="Times New Roman"/>
        <family val="1"/>
        <charset val="204"/>
      </rPr>
      <t xml:space="preserve">Исполнителя </t>
    </r>
    <r>
      <rPr>
        <sz val="10.5"/>
        <color theme="1"/>
        <rFont val="Times New Roman"/>
        <family val="1"/>
        <charset val="204"/>
      </rPr>
      <t xml:space="preserve">по выполнению данного договора  после подписания </t>
    </r>
  </si>
  <si>
    <r>
      <t xml:space="preserve">Настоящий </t>
    </r>
    <r>
      <rPr>
        <b/>
        <sz val="10.5"/>
        <color theme="1"/>
        <rFont val="Times New Roman"/>
        <family val="1"/>
        <charset val="204"/>
      </rPr>
      <t>Договор</t>
    </r>
    <r>
      <rPr>
        <sz val="10.5"/>
        <color theme="1"/>
        <rFont val="Times New Roman"/>
        <family val="1"/>
        <charset val="204"/>
      </rPr>
      <t xml:space="preserve"> является бессрочным, вступает в силу с момента его подписания и действует до полного </t>
    </r>
  </si>
  <si>
    <t>Заказчик: ________________</t>
  </si>
  <si>
    <t>С условиями выполнения ознакомлен и согласен</t>
  </si>
  <si>
    <t>№ заказа</t>
  </si>
  <si>
    <t xml:space="preserve">Язык: </t>
  </si>
  <si>
    <t>После выполнения работы Заказчику сообщают о ее готовности в телефонном режиме.</t>
  </si>
  <si>
    <t xml:space="preserve">Выполненная работа предоставляется Заказчику только после информирования о ее готовности. </t>
  </si>
  <si>
    <t>Всего</t>
  </si>
  <si>
    <t>e-mail</t>
  </si>
  <si>
    <t>рабочий</t>
  </si>
  <si>
    <t>домашний</t>
  </si>
  <si>
    <t>тел мобильный</t>
  </si>
  <si>
    <t>Вид</t>
  </si>
  <si>
    <t>время</t>
  </si>
  <si>
    <t>день</t>
  </si>
  <si>
    <t>месяц</t>
  </si>
  <si>
    <t>год</t>
  </si>
  <si>
    <t>Стоимость</t>
  </si>
  <si>
    <t>Сроки    (включительно)</t>
  </si>
  <si>
    <t xml:space="preserve">Tребования к работам: </t>
  </si>
  <si>
    <r>
      <rPr>
        <b/>
        <sz val="10.5"/>
        <color theme="1"/>
        <rFont val="Times New Roman"/>
        <family val="1"/>
        <charset val="204"/>
      </rPr>
      <t xml:space="preserve">  в  дальнейшем «Заказчик» </t>
    </r>
    <r>
      <rPr>
        <sz val="10.5"/>
        <color theme="1"/>
        <rFont val="Times New Roman"/>
        <family val="1"/>
        <charset val="204"/>
      </rPr>
      <t>с другой  стороны, заключили настоящий Договор о нижеследующем:</t>
    </r>
  </si>
  <si>
    <t>именуемый(ая)</t>
  </si>
  <si>
    <t>№</t>
  </si>
  <si>
    <t>ч</t>
  </si>
  <si>
    <t>курс</t>
  </si>
  <si>
    <t>ВУЗ</t>
  </si>
  <si>
    <t>стр.</t>
  </si>
  <si>
    <t>тема</t>
  </si>
  <si>
    <t>дисциплина</t>
  </si>
  <si>
    <t>категория</t>
  </si>
  <si>
    <t xml:space="preserve">состояние   </t>
  </si>
  <si>
    <t>цена</t>
  </si>
  <si>
    <t>Отчество</t>
  </si>
  <si>
    <t>Фамилия</t>
  </si>
  <si>
    <t>Имя</t>
  </si>
  <si>
    <t xml:space="preserve">имя </t>
  </si>
  <si>
    <t>консультант</t>
  </si>
  <si>
    <t>З/п</t>
  </si>
  <si>
    <t>гарантия</t>
  </si>
  <si>
    <t>марта</t>
  </si>
  <si>
    <t>оплачена</t>
  </si>
  <si>
    <t xml:space="preserve">разглашать какие либо сведения, ставшие ей известными в связи с данным Договором, </t>
  </si>
  <si>
    <t>Тема</t>
  </si>
  <si>
    <t>Заказчик:</t>
  </si>
  <si>
    <t>Стандарт оформлення 14 шрифт, 1,5 інтервал; Відступ: верхній, нижній – 2 см., правий – 1,5 см., лівий – 3 см.</t>
  </si>
  <si>
    <r>
      <t xml:space="preserve">Выполнить и предоставить работу в соответствии требований указанных в </t>
    </r>
    <r>
      <rPr>
        <b/>
        <sz val="10.5"/>
        <color theme="1"/>
        <rFont val="Times New Roman"/>
        <family val="1"/>
        <charset val="204"/>
      </rPr>
      <t xml:space="preserve">Заявке. </t>
    </r>
  </si>
  <si>
    <t>2.1.3.</t>
  </si>
  <si>
    <t>по заказу (зам)</t>
  </si>
  <si>
    <t xml:space="preserve"> Д О Г О В О Р  </t>
  </si>
  <si>
    <t>на выполнение информационных услуг</t>
  </si>
  <si>
    <t>Договор</t>
  </si>
  <si>
    <t>Информационная студия Эксперт ЧП Яценко</t>
  </si>
  <si>
    <t>дата</t>
  </si>
  <si>
    <t>Вид РАБОТЫ</t>
  </si>
  <si>
    <t>ул. Ярославская 11-В оф, 207  код (268) т. 8(044) 599-69-86</t>
  </si>
  <si>
    <t>Исполнитель:</t>
  </si>
  <si>
    <t xml:space="preserve">СПД ФЛ Яценко А.Ю. </t>
  </si>
  <si>
    <t xml:space="preserve">Свидетельство ВОО № 889477  </t>
  </si>
  <si>
    <t>Киев ул. Ярославская 11-В оф 207</t>
  </si>
  <si>
    <r>
      <t>т</t>
    </r>
    <r>
      <rPr>
        <sz val="8"/>
        <color theme="1"/>
        <rFont val="Calibri"/>
        <family val="2"/>
        <charset val="204"/>
        <scheme val="minor"/>
      </rPr>
      <t xml:space="preserve">. 8 (044) 599-69-86, </t>
    </r>
    <r>
      <rPr>
        <b/>
        <sz val="8"/>
        <color theme="1"/>
        <rFont val="Calibri"/>
        <family val="2"/>
        <charset val="204"/>
        <scheme val="minor"/>
      </rPr>
      <t>т. моб.</t>
    </r>
    <r>
      <rPr>
        <sz val="8"/>
        <color theme="1"/>
        <rFont val="Calibri"/>
        <family val="2"/>
        <charset val="204"/>
        <scheme val="minor"/>
      </rPr>
      <t xml:space="preserve">  8 063 325-36-83(82)</t>
    </r>
  </si>
  <si>
    <t>ПРОСИМ ОБРАТИТЬ  ВАШЕ ВНИМАНИЕ.</t>
  </si>
  <si>
    <t>Украинский</t>
  </si>
  <si>
    <t>Заказчику необходимо указать № заказа относительно которого он будет обращаться.</t>
  </si>
  <si>
    <t>В случае обращения Заказчика относительно готовности, уточнений, замечаний, доработок по заказам данного договора,</t>
  </si>
  <si>
    <t xml:space="preserve">одной стороны, и  </t>
  </si>
  <si>
    <t>объем</t>
  </si>
  <si>
    <t xml:space="preserve">значение в ячейку ВНЕСЕННО НАЛИЧНЫХ  вносится </t>
  </si>
  <si>
    <t>после заполнения суммы предоплаты в шаблон расписки</t>
  </si>
  <si>
    <t>ВНЕСЕНО НАЛИЧНЫХ</t>
  </si>
  <si>
    <t>ВЕРНУТЬ СДАЧУ</t>
  </si>
  <si>
    <t>РАСЧЕТ СДАЧИ ЗАКАЗЧИКУ</t>
  </si>
  <si>
    <t>ПОЛОВИНА СТОИМОСТИ ЗАКАЗА</t>
  </si>
  <si>
    <t>50%.</t>
  </si>
  <si>
    <t xml:space="preserve">СКОЛЬКО ВНЕСЕНО </t>
  </si>
  <si>
    <t>офис</t>
  </si>
  <si>
    <t>менеджер</t>
  </si>
  <si>
    <t>Ваш Заказ сопровождает:</t>
  </si>
  <si>
    <t>Подписи:</t>
  </si>
  <si>
    <t>№заказа</t>
  </si>
  <si>
    <t>вид работы</t>
  </si>
  <si>
    <t xml:space="preserve">Товарный чек </t>
  </si>
  <si>
    <t>ЗАКАЗЧИК:</t>
  </si>
  <si>
    <t>ИСПОЛНИТЕЛЬ:</t>
  </si>
  <si>
    <t>ПРЕДОПЛАТА ЗАКАЗА</t>
  </si>
  <si>
    <t>ОПЛАТА ЗАКАЗА</t>
  </si>
  <si>
    <t>деньги внес</t>
  </si>
  <si>
    <t>деньги принял сотрудник</t>
  </si>
  <si>
    <t>работу получил</t>
  </si>
  <si>
    <r>
      <t>"       "                  2009</t>
    </r>
    <r>
      <rPr>
        <i/>
        <sz val="11"/>
        <color theme="1"/>
        <rFont val="Calibri"/>
        <family val="2"/>
        <charset val="204"/>
        <scheme val="minor"/>
      </rPr>
      <t>г</t>
    </r>
  </si>
  <si>
    <t>СУММА ОПЛАТЫ:</t>
  </si>
  <si>
    <t>СУММА ПРЕДОПЛАТЫ:</t>
  </si>
  <si>
    <t>работу передал</t>
  </si>
  <si>
    <t>P</t>
  </si>
  <si>
    <t>ВНЕСТИ</t>
  </si>
  <si>
    <t xml:space="preserve">5.5.          </t>
  </si>
  <si>
    <t xml:space="preserve">5.6.          </t>
  </si>
</sst>
</file>

<file path=xl/styles.xml><?xml version="1.0" encoding="utf-8"?>
<styleSheet xmlns="http://schemas.openxmlformats.org/spreadsheetml/2006/main">
  <numFmts count="4">
    <numFmt numFmtId="43" formatCode="_-* #,##0.00_р_._-;\-* #,##0.00_р_._-;_-* &quot;-&quot;??_р_._-;_-@_-"/>
    <numFmt numFmtId="164" formatCode="#,##0.00\ [$грн.-422]"/>
    <numFmt numFmtId="165" formatCode="[$-F800]dddd\,\ mmmm\ dd\,\ yyyy"/>
    <numFmt numFmtId="166" formatCode="_-* #,##0.00\ [$грн.-422]_-;\-* #,##0.00\ [$грн.-422]_-;_-* &quot;-&quot;??\ [$грн.-422]_-;_-@_-"/>
  </numFmts>
  <fonts count="71">
    <font>
      <sz val="11"/>
      <color theme="1"/>
      <name val="Calibri"/>
      <family val="2"/>
      <charset val="204"/>
      <scheme val="minor"/>
    </font>
    <font>
      <sz val="10"/>
      <color theme="1"/>
      <name val="Times New Roman"/>
      <family val="1"/>
      <charset val="204"/>
    </font>
    <font>
      <b/>
      <sz val="10"/>
      <color theme="1"/>
      <name val="Times New Roman"/>
      <family val="1"/>
      <charset val="204"/>
    </font>
    <font>
      <b/>
      <sz val="10"/>
      <color rgb="FF00000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10"/>
      <color theme="1"/>
      <name val="Calibri"/>
      <family val="2"/>
      <charset val="204"/>
      <scheme val="minor"/>
    </font>
    <font>
      <b/>
      <sz val="10"/>
      <color rgb="FF0000FF"/>
      <name val="Times New Roman"/>
      <family val="1"/>
      <charset val="204"/>
    </font>
    <font>
      <b/>
      <sz val="10"/>
      <color rgb="FF800000"/>
      <name val="Times New Roman"/>
      <family val="1"/>
      <charset val="204"/>
    </font>
    <font>
      <sz val="10.5"/>
      <color theme="1"/>
      <name val="Times New Roman"/>
      <family val="1"/>
      <charset val="204"/>
    </font>
    <font>
      <b/>
      <sz val="10.5"/>
      <color theme="1"/>
      <name val="Times New Roman"/>
      <family val="1"/>
      <charset val="204"/>
    </font>
    <font>
      <b/>
      <sz val="10"/>
      <name val="Times New Roman"/>
      <family val="1"/>
      <charset val="204"/>
    </font>
    <font>
      <u/>
      <sz val="10"/>
      <color indexed="12"/>
      <name val="Arial Cyr"/>
      <charset val="204"/>
    </font>
    <font>
      <sz val="10"/>
      <color indexed="56"/>
      <name val="Arial Cyr"/>
      <charset val="204"/>
    </font>
    <font>
      <sz val="10"/>
      <color indexed="56"/>
      <name val="Arial CYR"/>
      <family val="2"/>
      <charset val="204"/>
    </font>
    <font>
      <sz val="10"/>
      <name val="Arial Cyr"/>
      <charset val="204"/>
    </font>
    <font>
      <b/>
      <sz val="11"/>
      <color indexed="56"/>
      <name val="Arial Cyr"/>
      <family val="2"/>
      <charset val="204"/>
    </font>
    <font>
      <b/>
      <sz val="8"/>
      <color indexed="56"/>
      <name val="Arial Cyr"/>
      <family val="2"/>
      <charset val="204"/>
    </font>
    <font>
      <sz val="7"/>
      <color indexed="56"/>
      <name val="Arial Cyr"/>
      <family val="2"/>
      <charset val="204"/>
    </font>
    <font>
      <b/>
      <sz val="10"/>
      <color indexed="56"/>
      <name val="Arial Cyr"/>
      <charset val="204"/>
    </font>
    <font>
      <sz val="8"/>
      <color indexed="56"/>
      <name val="Arial Cyr"/>
      <family val="2"/>
      <charset val="204"/>
    </font>
    <font>
      <sz val="10"/>
      <color indexed="12"/>
      <name val="Arial CYR"/>
      <charset val="204"/>
    </font>
    <font>
      <b/>
      <sz val="10"/>
      <color indexed="12"/>
      <name val="Arial Cyr"/>
      <family val="2"/>
      <charset val="204"/>
    </font>
    <font>
      <sz val="8"/>
      <color indexed="12"/>
      <name val="Arial Cyr"/>
      <family val="2"/>
      <charset val="204"/>
    </font>
    <font>
      <b/>
      <sz val="10"/>
      <color indexed="56"/>
      <name val="Arial Cyr"/>
      <family val="2"/>
      <charset val="204"/>
    </font>
    <font>
      <sz val="10"/>
      <color indexed="16"/>
      <name val="Arial Cyr"/>
      <charset val="204"/>
    </font>
    <font>
      <sz val="8"/>
      <color indexed="10"/>
      <name val="Arial Cyr"/>
      <family val="2"/>
      <charset val="204"/>
    </font>
    <font>
      <b/>
      <sz val="8"/>
      <color indexed="56"/>
      <name val="Arial Cyr"/>
      <charset val="204"/>
    </font>
    <font>
      <sz val="8"/>
      <color indexed="56"/>
      <name val="Arial Cyr"/>
      <charset val="204"/>
    </font>
    <font>
      <b/>
      <sz val="7"/>
      <color indexed="56"/>
      <name val="Arial Cyr"/>
      <family val="2"/>
      <charset val="204"/>
    </font>
    <font>
      <b/>
      <sz val="8"/>
      <color indexed="12"/>
      <name val="Arial Cyr"/>
      <family val="2"/>
      <charset val="204"/>
    </font>
    <font>
      <sz val="9"/>
      <color indexed="12"/>
      <name val="Arial Cyr"/>
      <charset val="204"/>
    </font>
    <font>
      <sz val="9"/>
      <color indexed="56"/>
      <name val="Arial Cyr"/>
      <charset val="204"/>
    </font>
    <font>
      <sz val="8"/>
      <color indexed="16"/>
      <name val="Arial Cyr"/>
      <charset val="204"/>
    </font>
    <font>
      <sz val="7"/>
      <color indexed="56"/>
      <name val="Arial Cyr"/>
    </font>
    <font>
      <sz val="8"/>
      <color indexed="56"/>
      <name val="Arial Cyr"/>
    </font>
    <font>
      <b/>
      <i/>
      <sz val="11"/>
      <name val="Times New Roman"/>
      <family val="1"/>
      <charset val="204"/>
    </font>
    <font>
      <b/>
      <i/>
      <sz val="10"/>
      <color theme="1"/>
      <name val="Times New Roman"/>
      <family val="1"/>
      <charset val="204"/>
    </font>
    <font>
      <b/>
      <sz val="8"/>
      <color indexed="81"/>
      <name val="Tahoma"/>
      <family val="2"/>
      <charset val="204"/>
    </font>
    <font>
      <sz val="8"/>
      <color indexed="81"/>
      <name val="Tahoma"/>
      <family val="2"/>
      <charset val="204"/>
    </font>
    <font>
      <i/>
      <sz val="10"/>
      <name val="Times New Roman"/>
      <family val="1"/>
      <charset val="204"/>
    </font>
    <font>
      <i/>
      <sz val="10"/>
      <color theme="1"/>
      <name val="Calibri"/>
      <family val="2"/>
      <charset val="204"/>
      <scheme val="minor"/>
    </font>
    <font>
      <b/>
      <sz val="12"/>
      <color theme="1"/>
      <name val="Calibri"/>
      <family val="2"/>
      <charset val="204"/>
      <scheme val="minor"/>
    </font>
    <font>
      <b/>
      <i/>
      <sz val="11"/>
      <color theme="1"/>
      <name val="Calibri"/>
      <family val="2"/>
      <charset val="204"/>
      <scheme val="minor"/>
    </font>
    <font>
      <sz val="10"/>
      <color indexed="81"/>
      <name val="Tahoma"/>
      <family val="2"/>
      <charset val="204"/>
    </font>
    <font>
      <b/>
      <sz val="11"/>
      <color theme="1"/>
      <name val="Calibri"/>
      <family val="2"/>
      <charset val="204"/>
      <scheme val="minor"/>
    </font>
    <font>
      <b/>
      <sz val="12"/>
      <name val="Times New Roman"/>
      <family val="1"/>
      <charset val="204"/>
    </font>
    <font>
      <i/>
      <sz val="11"/>
      <color theme="1"/>
      <name val="Calibri"/>
      <family val="2"/>
      <charset val="204"/>
      <scheme val="minor"/>
    </font>
    <font>
      <sz val="11"/>
      <name val="Calibri"/>
      <family val="2"/>
      <charset val="204"/>
      <scheme val="minor"/>
    </font>
    <font>
      <b/>
      <i/>
      <sz val="11"/>
      <color theme="1"/>
      <name val="Times New Roman"/>
      <family val="1"/>
      <charset val="204"/>
    </font>
    <font>
      <sz val="8"/>
      <color theme="1"/>
      <name val="Calibri"/>
      <family val="2"/>
      <charset val="204"/>
      <scheme val="minor"/>
    </font>
    <font>
      <b/>
      <sz val="8"/>
      <color theme="1"/>
      <name val="Calibri"/>
      <family val="2"/>
      <charset val="204"/>
      <scheme val="minor"/>
    </font>
    <font>
      <sz val="11"/>
      <color rgb="FFFF0000"/>
      <name val="Calibri"/>
      <family val="2"/>
      <charset val="204"/>
      <scheme val="minor"/>
    </font>
    <font>
      <sz val="9"/>
      <color theme="1"/>
      <name val="Calibri"/>
      <family val="2"/>
      <charset val="204"/>
      <scheme val="minor"/>
    </font>
    <font>
      <b/>
      <sz val="11"/>
      <color rgb="FF0000FF"/>
      <name val="Times New Roman"/>
      <family val="1"/>
      <charset val="204"/>
    </font>
    <font>
      <b/>
      <sz val="11"/>
      <color theme="4" tint="0.59999389629810485"/>
      <name val="Times New Roman"/>
      <family val="1"/>
      <charset val="204"/>
    </font>
    <font>
      <sz val="11"/>
      <color theme="4" tint="0.59999389629810485"/>
      <name val="Calibri"/>
      <family val="2"/>
      <charset val="204"/>
      <scheme val="minor"/>
    </font>
    <font>
      <b/>
      <sz val="11"/>
      <color rgb="FFFF0000"/>
      <name val="Times New Roman"/>
      <family val="1"/>
      <charset val="204"/>
    </font>
    <font>
      <sz val="10"/>
      <name val="Times New Roman"/>
      <family val="1"/>
      <charset val="204"/>
    </font>
    <font>
      <b/>
      <sz val="10"/>
      <color indexed="81"/>
      <name val="Tahoma"/>
      <family val="2"/>
      <charset val="204"/>
    </font>
    <font>
      <b/>
      <sz val="11"/>
      <color indexed="56"/>
      <name val="Arial Cyr"/>
    </font>
    <font>
      <sz val="7"/>
      <color rgb="FFFF0000"/>
      <name val="Arial Cyr"/>
      <family val="2"/>
      <charset val="204"/>
    </font>
    <font>
      <sz val="8"/>
      <color rgb="FFFF0000"/>
      <name val="Arial Cyr"/>
      <family val="2"/>
      <charset val="204"/>
    </font>
    <font>
      <b/>
      <i/>
      <u/>
      <sz val="12"/>
      <color theme="1"/>
      <name val="Calibri"/>
      <family val="2"/>
      <charset val="204"/>
      <scheme val="minor"/>
    </font>
    <font>
      <u/>
      <sz val="11"/>
      <color theme="1"/>
      <name val="Calibri"/>
      <family val="2"/>
      <charset val="204"/>
      <scheme val="minor"/>
    </font>
    <font>
      <i/>
      <sz val="8"/>
      <color theme="1"/>
      <name val="Calibri"/>
      <family val="2"/>
      <charset val="204"/>
      <scheme val="minor"/>
    </font>
    <font>
      <sz val="20"/>
      <color theme="1"/>
      <name val="Wingdings 2"/>
      <family val="1"/>
      <charset val="2"/>
    </font>
    <font>
      <sz val="20"/>
      <color theme="1"/>
      <name val="Calibri"/>
      <family val="2"/>
      <charset val="204"/>
      <scheme val="minor"/>
    </font>
    <font>
      <b/>
      <i/>
      <sz val="10"/>
      <name val="Times New Roman"/>
      <family val="1"/>
      <charset val="204"/>
    </font>
    <font>
      <b/>
      <u/>
      <sz val="11"/>
      <color theme="1"/>
      <name val="Calibri"/>
      <family val="2"/>
      <charset val="204"/>
      <scheme val="minor"/>
    </font>
  </fonts>
  <fills count="16">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9"/>
        <bgColor indexed="64"/>
      </patternFill>
    </fill>
    <fill>
      <patternFill patternType="solid">
        <fgColor rgb="FFFFFF00"/>
        <bgColor indexed="64"/>
      </patternFill>
    </fill>
    <fill>
      <patternFill patternType="solid">
        <fgColor rgb="FFFF0000"/>
        <bgColor indexed="64"/>
      </patternFill>
    </fill>
    <fill>
      <patternFill patternType="solid">
        <fgColor theme="3"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34998626667073579"/>
        <bgColor indexed="64"/>
      </patternFill>
    </fill>
  </fills>
  <borders count="37">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style="medium">
        <color indexed="64"/>
      </bottom>
      <diagonal/>
    </border>
    <border>
      <left/>
      <right/>
      <top/>
      <bottom style="mediumDashed">
        <color rgb="FF0000FF"/>
      </bottom>
      <diagonal/>
    </border>
    <border>
      <left/>
      <right style="medium">
        <color indexed="64"/>
      </right>
      <top/>
      <bottom style="medium">
        <color indexed="64"/>
      </bottom>
      <diagonal/>
    </border>
    <border>
      <left/>
      <right/>
      <top/>
      <bottom style="thin">
        <color theme="5" tint="0.39997558519241921"/>
      </bottom>
      <diagonal/>
    </border>
    <border>
      <left/>
      <right/>
      <top style="medium">
        <color theme="5" tint="0.39997558519241921"/>
      </top>
      <bottom/>
      <diagonal/>
    </border>
    <border>
      <left/>
      <right style="medium">
        <color theme="5" tint="0.39997558519241921"/>
      </right>
      <top style="medium">
        <color theme="5" tint="0.39997558519241921"/>
      </top>
      <bottom/>
      <diagonal/>
    </border>
    <border>
      <left/>
      <right style="medium">
        <color theme="5" tint="0.39997558519241921"/>
      </right>
      <top/>
      <bottom/>
      <diagonal/>
    </border>
    <border>
      <left/>
      <right/>
      <top/>
      <bottom style="medium">
        <color theme="5" tint="0.39997558519241921"/>
      </bottom>
      <diagonal/>
    </border>
    <border>
      <left/>
      <right style="medium">
        <color theme="5" tint="0.39997558519241921"/>
      </right>
      <top/>
      <bottom style="medium">
        <color theme="5" tint="0.39997558519241921"/>
      </bottom>
      <diagonal/>
    </border>
    <border>
      <left/>
      <right/>
      <top/>
      <bottom style="dashDotDot">
        <color indexed="64"/>
      </bottom>
      <diagonal/>
    </border>
    <border>
      <left/>
      <right style="dashDotDot">
        <color indexed="64"/>
      </right>
      <top/>
      <bottom/>
      <diagonal/>
    </border>
    <border>
      <left/>
      <right style="dashDotDot">
        <color indexed="64"/>
      </right>
      <top/>
      <bottom style="dashDotDot">
        <color indexed="64"/>
      </bottom>
      <diagonal/>
    </border>
  </borders>
  <cellStyleXfs count="2">
    <xf numFmtId="0" fontId="0" fillId="0" borderId="0"/>
    <xf numFmtId="0" fontId="13" fillId="0" borderId="0" applyNumberFormat="0" applyFill="0" applyBorder="0" applyAlignment="0" applyProtection="0">
      <alignment vertical="top"/>
      <protection locked="0"/>
    </xf>
  </cellStyleXfs>
  <cellXfs count="275">
    <xf numFmtId="0" fontId="0" fillId="0" borderId="0" xfId="0"/>
    <xf numFmtId="0" fontId="3" fillId="0" borderId="0" xfId="0" applyFont="1" applyAlignment="1">
      <alignment horizontal="justify"/>
    </xf>
    <xf numFmtId="0" fontId="1" fillId="0" borderId="0" xfId="0" applyFont="1"/>
    <xf numFmtId="0" fontId="2" fillId="0" borderId="0" xfId="0" applyFont="1"/>
    <xf numFmtId="0" fontId="2" fillId="0" borderId="0" xfId="0" applyFont="1" applyAlignment="1">
      <alignment horizontal="center"/>
    </xf>
    <xf numFmtId="0" fontId="6" fillId="0" borderId="0" xfId="0" applyFont="1" applyAlignment="1">
      <alignment horizontal="left" indent="1"/>
    </xf>
    <xf numFmtId="0" fontId="2" fillId="0" borderId="0" xfId="0" applyFont="1" applyAlignment="1">
      <alignment horizontal="left"/>
    </xf>
    <xf numFmtId="164" fontId="2" fillId="0" borderId="0" xfId="0" applyNumberFormat="1" applyFont="1" applyBorder="1" applyAlignment="1">
      <alignment horizontal="center"/>
    </xf>
    <xf numFmtId="0" fontId="10" fillId="0" borderId="0" xfId="0" applyFont="1"/>
    <xf numFmtId="0" fontId="11" fillId="0" borderId="0" xfId="0" applyFont="1"/>
    <xf numFmtId="0" fontId="2" fillId="0" borderId="0" xfId="0" applyFont="1" applyBorder="1"/>
    <xf numFmtId="0" fontId="0" fillId="0" borderId="0" xfId="0" applyBorder="1"/>
    <xf numFmtId="0" fontId="7" fillId="0" borderId="0" xfId="0" applyFont="1" applyAlignment="1">
      <alignment horizontal="center" vertical="center"/>
    </xf>
    <xf numFmtId="0" fontId="4" fillId="0" borderId="0" xfId="0" applyFont="1"/>
    <xf numFmtId="165" fontId="9" fillId="0" borderId="0" xfId="0" applyNumberFormat="1" applyFont="1" applyAlignment="1">
      <alignment horizontal="center"/>
    </xf>
    <xf numFmtId="0" fontId="14" fillId="0" borderId="0" xfId="0" applyFont="1" applyFill="1" applyBorder="1"/>
    <xf numFmtId="0" fontId="12" fillId="0" borderId="2" xfId="0" applyFont="1" applyFill="1" applyBorder="1" applyAlignment="1">
      <alignment horizontal="center"/>
    </xf>
    <xf numFmtId="0" fontId="7" fillId="0" borderId="0" xfId="0" applyFont="1" applyAlignment="1">
      <alignment horizontal="center"/>
    </xf>
    <xf numFmtId="1" fontId="17" fillId="2" borderId="2" xfId="0" applyNumberFormat="1" applyFont="1" applyFill="1" applyBorder="1" applyAlignment="1">
      <alignment horizontal="left"/>
    </xf>
    <xf numFmtId="0" fontId="19" fillId="3" borderId="2" xfId="0" applyFont="1" applyFill="1" applyBorder="1" applyAlignment="1">
      <alignment horizontal="center"/>
    </xf>
    <xf numFmtId="0" fontId="14" fillId="0" borderId="2" xfId="0" applyNumberFormat="1" applyFont="1" applyFill="1" applyBorder="1" applyAlignment="1">
      <alignment horizontal="right"/>
    </xf>
    <xf numFmtId="0" fontId="14" fillId="0" borderId="2" xfId="0" applyFont="1" applyFill="1" applyBorder="1"/>
    <xf numFmtId="0" fontId="14" fillId="0" borderId="2" xfId="0" applyFont="1" applyFill="1" applyBorder="1" applyAlignment="1">
      <alignment horizontal="center"/>
    </xf>
    <xf numFmtId="0" fontId="20" fillId="0" borderId="2" xfId="0" applyFont="1" applyFill="1" applyBorder="1"/>
    <xf numFmtId="0" fontId="21" fillId="4" borderId="2" xfId="0" applyFont="1" applyFill="1" applyBorder="1" applyAlignment="1">
      <alignment horizontal="center"/>
    </xf>
    <xf numFmtId="0" fontId="22" fillId="5" borderId="2" xfId="0" applyFont="1" applyFill="1" applyBorder="1" applyAlignment="1">
      <alignment horizontal="left"/>
    </xf>
    <xf numFmtId="49" fontId="14" fillId="4" borderId="2" xfId="0" applyNumberFormat="1" applyFont="1" applyFill="1" applyBorder="1" applyAlignment="1">
      <alignment horizontal="center"/>
    </xf>
    <xf numFmtId="0" fontId="24" fillId="3" borderId="2" xfId="0" applyFont="1" applyFill="1" applyBorder="1" applyAlignment="1">
      <alignment horizontal="center"/>
    </xf>
    <xf numFmtId="1" fontId="19" fillId="4" borderId="2" xfId="0" applyNumberFormat="1" applyFont="1" applyFill="1" applyBorder="1" applyAlignment="1">
      <alignment horizontal="center"/>
    </xf>
    <xf numFmtId="0" fontId="13" fillId="6" borderId="2" xfId="1" applyFont="1" applyFill="1" applyBorder="1" applyAlignment="1" applyProtection="1">
      <alignment horizontal="left"/>
    </xf>
    <xf numFmtId="0" fontId="14" fillId="6" borderId="2" xfId="0" applyFont="1" applyFill="1" applyBorder="1"/>
    <xf numFmtId="0" fontId="15" fillId="6" borderId="2" xfId="0" applyFont="1" applyFill="1" applyBorder="1"/>
    <xf numFmtId="49" fontId="14" fillId="6" borderId="2" xfId="0" applyNumberFormat="1" applyFont="1" applyFill="1" applyBorder="1"/>
    <xf numFmtId="0" fontId="25" fillId="7" borderId="2" xfId="0" applyFont="1" applyFill="1" applyBorder="1" applyAlignment="1">
      <alignment horizontal="center"/>
    </xf>
    <xf numFmtId="0" fontId="26" fillId="7" borderId="2" xfId="0" applyFont="1" applyFill="1" applyBorder="1" applyAlignment="1">
      <alignment horizontal="center"/>
    </xf>
    <xf numFmtId="0" fontId="27" fillId="4" borderId="2" xfId="0" applyFont="1" applyFill="1" applyBorder="1" applyAlignment="1">
      <alignment horizontal="center"/>
    </xf>
    <xf numFmtId="0" fontId="15" fillId="4" borderId="2" xfId="0" applyFont="1" applyFill="1" applyBorder="1" applyAlignment="1">
      <alignment horizontal="left"/>
    </xf>
    <xf numFmtId="0" fontId="28" fillId="4" borderId="2" xfId="0" applyFont="1" applyFill="1" applyBorder="1" applyAlignment="1">
      <alignment horizontal="center"/>
    </xf>
    <xf numFmtId="0" fontId="21" fillId="3" borderId="2" xfId="0" applyFont="1" applyFill="1" applyBorder="1" applyAlignment="1">
      <alignment horizontal="center"/>
    </xf>
    <xf numFmtId="0" fontId="21" fillId="3" borderId="2" xfId="0" applyFont="1" applyFill="1" applyBorder="1" applyAlignment="1">
      <alignment horizontal="left"/>
    </xf>
    <xf numFmtId="0" fontId="23" fillId="4" borderId="2" xfId="0" applyFont="1" applyFill="1" applyBorder="1" applyAlignment="1">
      <alignment horizontal="center"/>
    </xf>
    <xf numFmtId="49" fontId="19" fillId="4" borderId="2" xfId="0" applyNumberFormat="1" applyFont="1" applyFill="1" applyBorder="1" applyAlignment="1">
      <alignment horizontal="center"/>
    </xf>
    <xf numFmtId="0" fontId="19" fillId="4" borderId="2" xfId="0" applyFont="1" applyFill="1" applyBorder="1" applyAlignment="1">
      <alignment horizontal="center"/>
    </xf>
    <xf numFmtId="0" fontId="17" fillId="3" borderId="2" xfId="0" applyFont="1" applyFill="1" applyBorder="1" applyAlignment="1">
      <alignment horizontal="center"/>
    </xf>
    <xf numFmtId="49" fontId="21" fillId="3" borderId="2" xfId="0" applyNumberFormat="1" applyFont="1" applyFill="1" applyBorder="1" applyAlignment="1">
      <alignment horizontal="center"/>
    </xf>
    <xf numFmtId="0" fontId="14" fillId="0" borderId="0" xfId="0" applyFont="1" applyFill="1" applyBorder="1" applyAlignment="1">
      <alignment horizontal="center"/>
    </xf>
    <xf numFmtId="49" fontId="29" fillId="3" borderId="2" xfId="0" applyNumberFormat="1" applyFont="1" applyFill="1" applyBorder="1" applyAlignment="1">
      <alignment horizontal="center"/>
    </xf>
    <xf numFmtId="0" fontId="29" fillId="3" borderId="2" xfId="0" applyFont="1" applyFill="1" applyBorder="1" applyAlignment="1">
      <alignment horizontal="center"/>
    </xf>
    <xf numFmtId="49" fontId="29" fillId="4" borderId="2" xfId="0" applyNumberFormat="1" applyFont="1" applyFill="1" applyBorder="1" applyAlignment="1">
      <alignment horizontal="center"/>
    </xf>
    <xf numFmtId="0" fontId="12" fillId="8" borderId="2" xfId="0" applyFont="1" applyFill="1" applyBorder="1" applyAlignment="1">
      <alignment horizontal="center"/>
    </xf>
    <xf numFmtId="0" fontId="35" fillId="3" borderId="2" xfId="0" applyFont="1" applyFill="1" applyBorder="1" applyAlignment="1">
      <alignment horizontal="center" vertical="top"/>
    </xf>
    <xf numFmtId="0" fontId="36" fillId="3" borderId="2" xfId="0" applyFont="1" applyFill="1" applyBorder="1" applyAlignment="1">
      <alignment horizontal="left" vertical="top"/>
    </xf>
    <xf numFmtId="0" fontId="0" fillId="0" borderId="11" xfId="0" applyBorder="1"/>
    <xf numFmtId="0" fontId="0" fillId="0" borderId="15" xfId="0" applyBorder="1"/>
    <xf numFmtId="0" fontId="0" fillId="0" borderId="17" xfId="0" applyBorder="1"/>
    <xf numFmtId="1" fontId="17" fillId="4" borderId="18" xfId="0" applyNumberFormat="1" applyFont="1" applyFill="1" applyBorder="1" applyAlignment="1">
      <alignment horizontal="left"/>
    </xf>
    <xf numFmtId="49" fontId="18" fillId="4" borderId="19" xfId="0" applyNumberFormat="1" applyFont="1" applyFill="1" applyBorder="1" applyAlignment="1">
      <alignment horizontal="left"/>
    </xf>
    <xf numFmtId="43" fontId="30" fillId="4" borderId="19" xfId="0" applyNumberFormat="1" applyFont="1" applyFill="1" applyBorder="1" applyAlignment="1">
      <alignment horizontal="center"/>
    </xf>
    <xf numFmtId="0" fontId="30" fillId="4" borderId="19" xfId="0" applyFont="1" applyFill="1" applyBorder="1" applyAlignment="1">
      <alignment horizontal="center"/>
    </xf>
    <xf numFmtId="0" fontId="14" fillId="4" borderId="19" xfId="0" applyNumberFormat="1" applyFont="1" applyFill="1" applyBorder="1" applyAlignment="1">
      <alignment horizontal="left"/>
    </xf>
    <xf numFmtId="49" fontId="14" fillId="4" borderId="19" xfId="0" applyNumberFormat="1" applyFont="1" applyFill="1" applyBorder="1"/>
    <xf numFmtId="0" fontId="21" fillId="4" borderId="19" xfId="0" applyFont="1" applyFill="1" applyBorder="1" applyAlignment="1">
      <alignment horizontal="center"/>
    </xf>
    <xf numFmtId="0" fontId="14" fillId="4" borderId="19" xfId="0" applyFont="1" applyFill="1" applyBorder="1"/>
    <xf numFmtId="49" fontId="20" fillId="4" borderId="19" xfId="0" applyNumberFormat="1" applyFont="1" applyFill="1" applyBorder="1" applyAlignment="1">
      <alignment horizontal="center"/>
    </xf>
    <xf numFmtId="49" fontId="29" fillId="4" borderId="19" xfId="0" applyNumberFormat="1" applyFont="1" applyFill="1" applyBorder="1" applyAlignment="1">
      <alignment horizontal="center"/>
    </xf>
    <xf numFmtId="0" fontId="29" fillId="4" borderId="19" xfId="0" applyFont="1" applyFill="1" applyBorder="1" applyAlignment="1">
      <alignment horizontal="center"/>
    </xf>
    <xf numFmtId="0" fontId="23" fillId="4" borderId="19" xfId="0" applyFont="1" applyFill="1" applyBorder="1" applyAlignment="1">
      <alignment horizontal="center"/>
    </xf>
    <xf numFmtId="0" fontId="31" fillId="4" borderId="19" xfId="0" applyFont="1" applyFill="1" applyBorder="1"/>
    <xf numFmtId="1" fontId="19" fillId="4" borderId="19" xfId="0" applyNumberFormat="1" applyFont="1" applyFill="1" applyBorder="1" applyAlignment="1">
      <alignment horizontal="center"/>
    </xf>
    <xf numFmtId="0" fontId="32" fillId="6" borderId="19" xfId="0" applyFont="1" applyFill="1" applyBorder="1" applyAlignment="1">
      <alignment horizontal="left"/>
    </xf>
    <xf numFmtId="0" fontId="33" fillId="6" borderId="19" xfId="0" applyFont="1" applyFill="1" applyBorder="1"/>
    <xf numFmtId="49" fontId="33" fillId="6" borderId="19" xfId="0" applyNumberFormat="1" applyFont="1" applyFill="1" applyBorder="1"/>
    <xf numFmtId="0" fontId="14" fillId="6" borderId="19" xfId="0" applyFont="1" applyFill="1" applyBorder="1" applyAlignment="1">
      <alignment horizontal="center"/>
    </xf>
    <xf numFmtId="0" fontId="31" fillId="4" borderId="19" xfId="0" applyFont="1" applyFill="1" applyBorder="1" applyAlignment="1">
      <alignment horizontal="center"/>
    </xf>
    <xf numFmtId="0" fontId="34" fillId="4" borderId="19" xfId="0" applyFont="1" applyFill="1" applyBorder="1" applyAlignment="1">
      <alignment horizontal="center"/>
    </xf>
    <xf numFmtId="0" fontId="27" fillId="4" borderId="19" xfId="0" applyFont="1" applyFill="1" applyBorder="1" applyAlignment="1">
      <alignment horizontal="center"/>
    </xf>
    <xf numFmtId="0" fontId="15" fillId="4" borderId="19" xfId="0" applyFont="1" applyFill="1" applyBorder="1" applyAlignment="1">
      <alignment horizontal="left"/>
    </xf>
    <xf numFmtId="0" fontId="28" fillId="4" borderId="19" xfId="0" applyFont="1" applyFill="1" applyBorder="1" applyAlignment="1">
      <alignment horizontal="center"/>
    </xf>
    <xf numFmtId="0" fontId="31" fillId="4" borderId="19" xfId="0" applyFont="1" applyFill="1" applyBorder="1" applyAlignment="1">
      <alignment horizontal="left"/>
    </xf>
    <xf numFmtId="49" fontId="19" fillId="4" borderId="19" xfId="0" applyNumberFormat="1" applyFont="1" applyFill="1" applyBorder="1" applyAlignment="1">
      <alignment horizontal="center"/>
    </xf>
    <xf numFmtId="0" fontId="19" fillId="4" borderId="19" xfId="0" applyFont="1" applyFill="1" applyBorder="1" applyAlignment="1">
      <alignment horizontal="center"/>
    </xf>
    <xf numFmtId="49" fontId="18" fillId="4" borderId="20" xfId="0" applyNumberFormat="1" applyFont="1" applyFill="1" applyBorder="1" applyAlignment="1">
      <alignment horizontal="center"/>
    </xf>
    <xf numFmtId="0" fontId="21" fillId="4" borderId="21" xfId="0" applyFont="1" applyFill="1" applyBorder="1" applyAlignment="1">
      <alignment horizontal="center"/>
    </xf>
    <xf numFmtId="49" fontId="41" fillId="0" borderId="2" xfId="0" applyNumberFormat="1" applyFont="1" applyFill="1" applyBorder="1"/>
    <xf numFmtId="0" fontId="42" fillId="0" borderId="2" xfId="0" applyFont="1" applyBorder="1" applyAlignment="1">
      <alignment horizontal="left"/>
    </xf>
    <xf numFmtId="0" fontId="41" fillId="0" borderId="2" xfId="0" applyFont="1" applyFill="1" applyBorder="1"/>
    <xf numFmtId="0" fontId="42" fillId="0" borderId="0" xfId="0" applyFont="1"/>
    <xf numFmtId="0" fontId="6" fillId="0" borderId="0" xfId="0" applyFont="1" applyAlignment="1">
      <alignment horizontal="right" indent="1"/>
    </xf>
    <xf numFmtId="0" fontId="43" fillId="0" borderId="0" xfId="0" applyFont="1"/>
    <xf numFmtId="0" fontId="44" fillId="0" borderId="0" xfId="0" applyFont="1"/>
    <xf numFmtId="164" fontId="41" fillId="0" borderId="2" xfId="0" applyNumberFormat="1" applyFont="1" applyFill="1" applyBorder="1" applyAlignment="1"/>
    <xf numFmtId="0" fontId="7" fillId="0" borderId="0" xfId="0" applyFont="1"/>
    <xf numFmtId="0" fontId="41" fillId="0" borderId="2" xfId="0" applyFont="1" applyFill="1" applyBorder="1" applyAlignment="1"/>
    <xf numFmtId="0" fontId="0" fillId="0" borderId="0" xfId="0" applyBorder="1" applyAlignment="1"/>
    <xf numFmtId="1" fontId="2" fillId="0" borderId="4" xfId="0" applyNumberFormat="1" applyFont="1" applyBorder="1" applyAlignment="1">
      <alignment horizontal="center"/>
    </xf>
    <xf numFmtId="1" fontId="46" fillId="0" borderId="4" xfId="0" applyNumberFormat="1" applyFont="1" applyBorder="1" applyAlignment="1">
      <alignment horizontal="center"/>
    </xf>
    <xf numFmtId="0" fontId="46" fillId="0" borderId="0" xfId="0" applyFont="1" applyAlignment="1">
      <alignment horizontal="center"/>
    </xf>
    <xf numFmtId="0" fontId="14" fillId="0" borderId="24" xfId="0" applyFont="1" applyFill="1" applyBorder="1"/>
    <xf numFmtId="0" fontId="4" fillId="0" borderId="0" xfId="0" applyFont="1" applyBorder="1" applyAlignment="1">
      <alignment horizontal="center" vertical="top"/>
    </xf>
    <xf numFmtId="0" fontId="4" fillId="0" borderId="0" xfId="0" applyFont="1" applyBorder="1" applyAlignment="1">
      <alignment horizontal="left" vertical="top"/>
    </xf>
    <xf numFmtId="0" fontId="50" fillId="0" borderId="0" xfId="0" applyFont="1"/>
    <xf numFmtId="0" fontId="6" fillId="0" borderId="0" xfId="0" applyFont="1"/>
    <xf numFmtId="0" fontId="16" fillId="0" borderId="0" xfId="0" applyFont="1" applyFill="1" applyBorder="1" applyAlignment="1"/>
    <xf numFmtId="0" fontId="0" fillId="0" borderId="6" xfId="0" applyFont="1" applyBorder="1"/>
    <xf numFmtId="0" fontId="0" fillId="0" borderId="0" xfId="0" applyFont="1"/>
    <xf numFmtId="0" fontId="6" fillId="0" borderId="6" xfId="0" applyFont="1" applyBorder="1"/>
    <xf numFmtId="0" fontId="5" fillId="0" borderId="0" xfId="0" applyFont="1" applyBorder="1" applyAlignment="1">
      <alignment horizontal="left" indent="1"/>
    </xf>
    <xf numFmtId="0" fontId="1" fillId="0" borderId="0" xfId="0" applyFont="1" applyBorder="1"/>
    <xf numFmtId="0" fontId="2" fillId="0" borderId="0" xfId="0" applyFont="1" applyBorder="1" applyAlignment="1">
      <alignment horizontal="left"/>
    </xf>
    <xf numFmtId="0" fontId="0" fillId="11" borderId="11" xfId="0" applyFill="1" applyBorder="1"/>
    <xf numFmtId="0" fontId="0" fillId="11" borderId="15" xfId="0" applyFill="1" applyBorder="1"/>
    <xf numFmtId="0" fontId="0" fillId="11" borderId="17" xfId="0" applyFill="1" applyBorder="1"/>
    <xf numFmtId="0" fontId="54" fillId="11" borderId="0" xfId="0" applyFont="1" applyFill="1" applyBorder="1"/>
    <xf numFmtId="0" fontId="0" fillId="11" borderId="0" xfId="0" applyFill="1" applyBorder="1"/>
    <xf numFmtId="0" fontId="0" fillId="11" borderId="1" xfId="0" applyFill="1" applyBorder="1"/>
    <xf numFmtId="0" fontId="0" fillId="11" borderId="27" xfId="0" applyFill="1" applyBorder="1"/>
    <xf numFmtId="0" fontId="0" fillId="11" borderId="31" xfId="0" applyFill="1" applyBorder="1"/>
    <xf numFmtId="0" fontId="0" fillId="11" borderId="0" xfId="0" applyFill="1" applyBorder="1" applyAlignment="1">
      <alignment horizontal="center"/>
    </xf>
    <xf numFmtId="0" fontId="0" fillId="11" borderId="32" xfId="0" applyFill="1" applyBorder="1"/>
    <xf numFmtId="0" fontId="0" fillId="11" borderId="33" xfId="0" applyFill="1" applyBorder="1"/>
    <xf numFmtId="0" fontId="0" fillId="11" borderId="29" xfId="0" applyFill="1" applyBorder="1"/>
    <xf numFmtId="0" fontId="0" fillId="11" borderId="30" xfId="0" applyFill="1" applyBorder="1"/>
    <xf numFmtId="1" fontId="17" fillId="14" borderId="2" xfId="0" applyNumberFormat="1" applyFont="1" applyFill="1" applyBorder="1" applyAlignment="1">
      <alignment horizontal="left"/>
    </xf>
    <xf numFmtId="1" fontId="61" fillId="14" borderId="2" xfId="0" applyNumberFormat="1" applyFont="1" applyFill="1" applyBorder="1" applyAlignment="1">
      <alignment horizontal="left"/>
    </xf>
    <xf numFmtId="1" fontId="61" fillId="2" borderId="2" xfId="0" applyNumberFormat="1" applyFont="1" applyFill="1" applyBorder="1" applyAlignment="1">
      <alignment horizontal="left"/>
    </xf>
    <xf numFmtId="49" fontId="18" fillId="2" borderId="8" xfId="0" applyNumberFormat="1" applyFont="1" applyFill="1" applyBorder="1" applyAlignment="1">
      <alignment horizontal="left"/>
    </xf>
    <xf numFmtId="0" fontId="19" fillId="3" borderId="8" xfId="0" applyFont="1" applyFill="1" applyBorder="1" applyAlignment="1">
      <alignment horizontal="center"/>
    </xf>
    <xf numFmtId="0" fontId="14" fillId="0" borderId="8" xfId="0" applyNumberFormat="1" applyFont="1" applyFill="1" applyBorder="1" applyAlignment="1">
      <alignment horizontal="right"/>
    </xf>
    <xf numFmtId="0" fontId="14" fillId="0" borderId="8" xfId="0" applyFont="1" applyFill="1" applyBorder="1"/>
    <xf numFmtId="0" fontId="14" fillId="0" borderId="8" xfId="0" applyFont="1" applyFill="1" applyBorder="1" applyAlignment="1">
      <alignment horizontal="center"/>
    </xf>
    <xf numFmtId="0" fontId="20" fillId="0" borderId="8" xfId="0" applyFont="1" applyFill="1" applyBorder="1"/>
    <xf numFmtId="0" fontId="62" fillId="3" borderId="8" xfId="0" applyFont="1" applyFill="1" applyBorder="1" applyAlignment="1">
      <alignment horizontal="center"/>
    </xf>
    <xf numFmtId="49" fontId="63" fillId="3" borderId="8" xfId="0" applyNumberFormat="1" applyFont="1" applyFill="1" applyBorder="1" applyAlignment="1">
      <alignment horizontal="center"/>
    </xf>
    <xf numFmtId="0" fontId="63" fillId="3" borderId="8" xfId="0" applyFont="1" applyFill="1" applyBorder="1" applyAlignment="1">
      <alignment horizontal="center"/>
    </xf>
    <xf numFmtId="0" fontId="21" fillId="4" borderId="8" xfId="0" applyFont="1" applyFill="1" applyBorder="1" applyAlignment="1">
      <alignment horizontal="center"/>
    </xf>
    <xf numFmtId="0" fontId="22" fillId="5" borderId="8" xfId="0" applyFont="1" applyFill="1" applyBorder="1" applyAlignment="1">
      <alignment horizontal="left"/>
    </xf>
    <xf numFmtId="49" fontId="14" fillId="4" borderId="8" xfId="0" applyNumberFormat="1" applyFont="1" applyFill="1" applyBorder="1" applyAlignment="1">
      <alignment horizontal="center"/>
    </xf>
    <xf numFmtId="0" fontId="23" fillId="0" borderId="8" xfId="0" applyFont="1" applyFill="1" applyBorder="1" applyAlignment="1">
      <alignment horizontal="center"/>
    </xf>
    <xf numFmtId="0" fontId="24" fillId="3" borderId="8" xfId="0" applyFont="1" applyFill="1" applyBorder="1" applyAlignment="1">
      <alignment horizontal="center"/>
    </xf>
    <xf numFmtId="1" fontId="19" fillId="4" borderId="8" xfId="0" applyNumberFormat="1" applyFont="1" applyFill="1" applyBorder="1" applyAlignment="1">
      <alignment horizontal="center"/>
    </xf>
    <xf numFmtId="0" fontId="13" fillId="6" borderId="8" xfId="1" applyFont="1" applyFill="1" applyBorder="1" applyAlignment="1" applyProtection="1">
      <alignment horizontal="left"/>
    </xf>
    <xf numFmtId="0" fontId="14" fillId="6" borderId="8" xfId="0" applyFont="1" applyFill="1" applyBorder="1"/>
    <xf numFmtId="0" fontId="15" fillId="6" borderId="8" xfId="0" applyFont="1" applyFill="1" applyBorder="1"/>
    <xf numFmtId="49" fontId="14" fillId="6" borderId="8" xfId="0" applyNumberFormat="1" applyFont="1" applyFill="1" applyBorder="1"/>
    <xf numFmtId="0" fontId="14" fillId="6" borderId="8" xfId="0" applyNumberFormat="1" applyFont="1" applyFill="1" applyBorder="1"/>
    <xf numFmtId="0" fontId="25" fillId="7" borderId="8" xfId="0" applyFont="1" applyFill="1" applyBorder="1" applyAlignment="1">
      <alignment horizontal="center"/>
    </xf>
    <xf numFmtId="0" fontId="26" fillId="7" borderId="8" xfId="0" applyFont="1" applyFill="1" applyBorder="1" applyAlignment="1">
      <alignment horizontal="center"/>
    </xf>
    <xf numFmtId="0" fontId="27" fillId="4" borderId="8" xfId="0" applyFont="1" applyFill="1" applyBorder="1" applyAlignment="1">
      <alignment horizontal="center"/>
    </xf>
    <xf numFmtId="0" fontId="15" fillId="4" borderId="8" xfId="0" applyFont="1" applyFill="1" applyBorder="1" applyAlignment="1">
      <alignment horizontal="left"/>
    </xf>
    <xf numFmtId="0" fontId="28" fillId="4" borderId="8" xfId="0" applyFont="1" applyFill="1" applyBorder="1" applyAlignment="1">
      <alignment horizontal="center"/>
    </xf>
    <xf numFmtId="0" fontId="21" fillId="3" borderId="8" xfId="0" applyFont="1" applyFill="1" applyBorder="1" applyAlignment="1">
      <alignment horizontal="center"/>
    </xf>
    <xf numFmtId="0" fontId="21" fillId="3" borderId="8" xfId="0" applyFont="1" applyFill="1" applyBorder="1" applyAlignment="1">
      <alignment horizontal="left"/>
    </xf>
    <xf numFmtId="0" fontId="23" fillId="4" borderId="8" xfId="0" applyFont="1" applyFill="1" applyBorder="1" applyAlignment="1">
      <alignment horizontal="center"/>
    </xf>
    <xf numFmtId="49" fontId="62" fillId="4" borderId="8" xfId="0" applyNumberFormat="1" applyFont="1" applyFill="1" applyBorder="1" applyAlignment="1">
      <alignment horizontal="center"/>
    </xf>
    <xf numFmtId="49" fontId="63" fillId="4" borderId="8" xfId="0" applyNumberFormat="1" applyFont="1" applyFill="1" applyBorder="1" applyAlignment="1">
      <alignment horizontal="center"/>
    </xf>
    <xf numFmtId="0" fontId="63" fillId="4" borderId="8" xfId="0" applyFont="1" applyFill="1" applyBorder="1" applyAlignment="1">
      <alignment horizontal="center"/>
    </xf>
    <xf numFmtId="49" fontId="19" fillId="4" borderId="8" xfId="0" applyNumberFormat="1" applyFont="1" applyFill="1" applyBorder="1" applyAlignment="1">
      <alignment horizontal="center"/>
    </xf>
    <xf numFmtId="0" fontId="19" fillId="4" borderId="8" xfId="0" applyFont="1" applyFill="1" applyBorder="1" applyAlignment="1">
      <alignment horizontal="center"/>
    </xf>
    <xf numFmtId="0" fontId="17" fillId="3" borderId="8" xfId="0" applyFont="1" applyFill="1" applyBorder="1" applyAlignment="1">
      <alignment horizontal="center"/>
    </xf>
    <xf numFmtId="49" fontId="21" fillId="3" borderId="8" xfId="0" applyNumberFormat="1" applyFont="1" applyFill="1" applyBorder="1" applyAlignment="1">
      <alignment horizontal="center"/>
    </xf>
    <xf numFmtId="0" fontId="62" fillId="3" borderId="2" xfId="0" applyFont="1" applyFill="1" applyBorder="1" applyAlignment="1">
      <alignment horizontal="center"/>
    </xf>
    <xf numFmtId="49" fontId="63" fillId="3" borderId="2" xfId="0" applyNumberFormat="1" applyFont="1" applyFill="1" applyBorder="1" applyAlignment="1">
      <alignment horizontal="center"/>
    </xf>
    <xf numFmtId="0" fontId="63" fillId="3" borderId="2" xfId="0" applyFont="1" applyFill="1" applyBorder="1" applyAlignment="1">
      <alignment horizontal="center"/>
    </xf>
    <xf numFmtId="49" fontId="62" fillId="4" borderId="2" xfId="0" applyNumberFormat="1" applyFont="1" applyFill="1" applyBorder="1" applyAlignment="1">
      <alignment horizontal="center"/>
    </xf>
    <xf numFmtId="49" fontId="63" fillId="4" borderId="2" xfId="0" applyNumberFormat="1" applyFont="1" applyFill="1" applyBorder="1" applyAlignment="1">
      <alignment horizontal="center"/>
    </xf>
    <xf numFmtId="0" fontId="63" fillId="4" borderId="2" xfId="0" applyFont="1" applyFill="1" applyBorder="1" applyAlignment="1">
      <alignment horizontal="center"/>
    </xf>
    <xf numFmtId="164" fontId="47" fillId="0" borderId="25" xfId="0" applyNumberFormat="1" applyFont="1" applyBorder="1" applyAlignment="1"/>
    <xf numFmtId="0" fontId="1" fillId="0" borderId="6" xfId="0" applyFont="1" applyBorder="1"/>
    <xf numFmtId="0" fontId="0" fillId="0" borderId="6" xfId="0" applyBorder="1"/>
    <xf numFmtId="1" fontId="61" fillId="9" borderId="2" xfId="0" applyNumberFormat="1" applyFont="1" applyFill="1" applyBorder="1" applyAlignment="1">
      <alignment horizontal="left"/>
    </xf>
    <xf numFmtId="0" fontId="46" fillId="0" borderId="6" xfId="0" applyFont="1" applyBorder="1"/>
    <xf numFmtId="0" fontId="0" fillId="0" borderId="8" xfId="0" applyBorder="1" applyAlignment="1"/>
    <xf numFmtId="0" fontId="0" fillId="0" borderId="0" xfId="0" applyAlignment="1">
      <alignment vertical="center"/>
    </xf>
    <xf numFmtId="0" fontId="51" fillId="0" borderId="0" xfId="0" applyFont="1"/>
    <xf numFmtId="164" fontId="8" fillId="0" borderId="0" xfId="0" applyNumberFormat="1" applyFont="1" applyFill="1" applyBorder="1" applyAlignment="1">
      <alignment horizontal="center"/>
    </xf>
    <xf numFmtId="0" fontId="0" fillId="10" borderId="0" xfId="0" applyFill="1" applyBorder="1" applyAlignment="1"/>
    <xf numFmtId="49" fontId="0" fillId="0" borderId="0" xfId="0" applyNumberFormat="1"/>
    <xf numFmtId="0" fontId="12" fillId="0" borderId="5" xfId="0" applyFont="1" applyFill="1" applyBorder="1" applyAlignment="1">
      <alignment horizontal="center"/>
    </xf>
    <xf numFmtId="164" fontId="41" fillId="0" borderId="8" xfId="0" applyNumberFormat="1" applyFont="1" applyFill="1" applyBorder="1" applyAlignment="1"/>
    <xf numFmtId="0" fontId="46" fillId="0" borderId="3" xfId="0" applyFont="1" applyBorder="1" applyAlignment="1">
      <alignment horizontal="center" vertical="center"/>
    </xf>
    <xf numFmtId="0" fontId="0" fillId="0" borderId="0" xfId="0" applyNumberFormat="1"/>
    <xf numFmtId="1" fontId="41" fillId="0" borderId="5" xfId="0" applyNumberFormat="1" applyFont="1" applyFill="1" applyBorder="1"/>
    <xf numFmtId="0" fontId="0" fillId="11" borderId="0" xfId="0" applyFill="1"/>
    <xf numFmtId="0" fontId="0" fillId="11" borderId="0" xfId="0" applyFill="1" applyAlignment="1">
      <alignment horizontal="right"/>
    </xf>
    <xf numFmtId="165" fontId="69" fillId="11" borderId="4" xfId="0" applyNumberFormat="1" applyFont="1" applyFill="1" applyBorder="1" applyAlignment="1">
      <alignment horizontal="center" vertical="center"/>
    </xf>
    <xf numFmtId="0" fontId="0" fillId="11" borderId="35" xfId="0" applyFill="1" applyBorder="1"/>
    <xf numFmtId="0" fontId="51" fillId="11" borderId="35" xfId="0" applyFont="1" applyFill="1" applyBorder="1"/>
    <xf numFmtId="0" fontId="51" fillId="11" borderId="0" xfId="0" applyFont="1" applyFill="1"/>
    <xf numFmtId="0" fontId="0" fillId="11" borderId="2" xfId="0" applyFill="1" applyBorder="1"/>
    <xf numFmtId="1" fontId="44" fillId="11" borderId="2" xfId="0" applyNumberFormat="1" applyFont="1" applyFill="1" applyBorder="1" applyAlignment="1">
      <alignment horizontal="center"/>
    </xf>
    <xf numFmtId="164" fontId="37" fillId="11" borderId="1" xfId="0" applyNumberFormat="1" applyFont="1" applyFill="1" applyBorder="1" applyAlignment="1">
      <alignment horizontal="center"/>
    </xf>
    <xf numFmtId="0" fontId="48" fillId="11" borderId="0" xfId="0" applyFont="1" applyFill="1" applyAlignment="1">
      <alignment horizontal="right"/>
    </xf>
    <xf numFmtId="0" fontId="48" fillId="11" borderId="0" xfId="0" applyFont="1" applyFill="1"/>
    <xf numFmtId="0" fontId="65" fillId="11" borderId="0" xfId="0" applyFont="1" applyFill="1" applyBorder="1"/>
    <xf numFmtId="0" fontId="66" fillId="11" borderId="0" xfId="0" applyFont="1" applyFill="1" applyBorder="1"/>
    <xf numFmtId="0" fontId="66" fillId="11" borderId="0" xfId="0" applyFont="1" applyFill="1"/>
    <xf numFmtId="0" fontId="48" fillId="11" borderId="4" xfId="0" applyFont="1" applyFill="1" applyBorder="1" applyAlignment="1">
      <alignment horizontal="left"/>
    </xf>
    <xf numFmtId="0" fontId="0" fillId="11" borderId="4" xfId="0" applyFill="1" applyBorder="1"/>
    <xf numFmtId="0" fontId="0" fillId="11" borderId="6" xfId="0" applyFill="1" applyBorder="1"/>
    <xf numFmtId="0" fontId="48" fillId="11" borderId="34" xfId="0" applyFont="1" applyFill="1" applyBorder="1"/>
    <xf numFmtId="0" fontId="0" fillId="11" borderId="34" xfId="0" applyFill="1" applyBorder="1"/>
    <xf numFmtId="0" fontId="0" fillId="11" borderId="36" xfId="0" applyFill="1" applyBorder="1"/>
    <xf numFmtId="0" fontId="48" fillId="11" borderId="35" xfId="0" applyFont="1" applyFill="1" applyBorder="1"/>
    <xf numFmtId="0" fontId="65" fillId="11" borderId="0" xfId="0" applyFont="1" applyFill="1"/>
    <xf numFmtId="0" fontId="67" fillId="11" borderId="0" xfId="0" applyFont="1" applyFill="1" applyBorder="1" applyAlignment="1">
      <alignment horizontal="left"/>
    </xf>
    <xf numFmtId="0" fontId="66" fillId="11" borderId="0" xfId="0" applyFont="1" applyFill="1" applyBorder="1" applyAlignment="1">
      <alignment horizontal="center" vertical="top"/>
    </xf>
    <xf numFmtId="0" fontId="68" fillId="11" borderId="0" xfId="0" applyFont="1" applyFill="1" applyAlignment="1"/>
    <xf numFmtId="49" fontId="0" fillId="11" borderId="0" xfId="0" applyNumberFormat="1" applyFill="1"/>
    <xf numFmtId="0" fontId="46" fillId="11" borderId="35" xfId="0" applyFont="1" applyFill="1" applyBorder="1"/>
    <xf numFmtId="0" fontId="46" fillId="11" borderId="0" xfId="0" applyFont="1" applyFill="1"/>
    <xf numFmtId="0" fontId="46" fillId="0" borderId="0" xfId="0" applyFont="1"/>
    <xf numFmtId="49" fontId="46" fillId="0" borderId="0" xfId="0" applyNumberFormat="1" applyFont="1"/>
    <xf numFmtId="0" fontId="46" fillId="15" borderId="2" xfId="0" applyFont="1" applyFill="1" applyBorder="1"/>
    <xf numFmtId="0" fontId="12" fillId="8" borderId="9" xfId="0" applyFont="1" applyFill="1" applyBorder="1" applyAlignment="1">
      <alignment horizontal="center" vertical="center"/>
    </xf>
    <xf numFmtId="0" fontId="0" fillId="8" borderId="16" xfId="0" applyFill="1" applyBorder="1" applyAlignment="1"/>
    <xf numFmtId="0" fontId="12" fillId="8" borderId="10" xfId="0" applyFont="1" applyFill="1" applyBorder="1" applyAlignment="1">
      <alignment horizontal="center" vertical="center"/>
    </xf>
    <xf numFmtId="0" fontId="0" fillId="8" borderId="8" xfId="0" applyFill="1" applyBorder="1" applyAlignment="1"/>
    <xf numFmtId="0" fontId="12" fillId="8" borderId="12" xfId="0" applyFont="1" applyFill="1" applyBorder="1" applyAlignment="1">
      <alignment horizontal="center" vertical="center"/>
    </xf>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8" borderId="22" xfId="0" applyFill="1" applyBorder="1" applyAlignment="1"/>
    <xf numFmtId="0" fontId="0" fillId="0" borderId="23" xfId="0" applyBorder="1" applyAlignment="1"/>
    <xf numFmtId="1" fontId="64" fillId="0" borderId="25" xfId="0" applyNumberFormat="1" applyFont="1" applyBorder="1" applyAlignment="1"/>
    <xf numFmtId="0" fontId="0" fillId="0" borderId="25" xfId="0" applyBorder="1" applyAlignment="1"/>
    <xf numFmtId="0" fontId="16" fillId="0" borderId="6" xfId="0" applyFont="1" applyFill="1" applyBorder="1" applyAlignment="1"/>
    <xf numFmtId="0" fontId="0" fillId="0" borderId="6" xfId="0" applyBorder="1" applyAlignment="1"/>
    <xf numFmtId="0" fontId="42" fillId="0" borderId="2" xfId="0" applyFont="1" applyBorder="1" applyAlignment="1">
      <alignment horizontal="left" wrapText="1" shrinkToFit="1"/>
    </xf>
    <xf numFmtId="0" fontId="0" fillId="0" borderId="2" xfId="0" applyBorder="1" applyAlignment="1"/>
    <xf numFmtId="49" fontId="41" fillId="0" borderId="5" xfId="0" applyNumberFormat="1" applyFont="1" applyFill="1" applyBorder="1" applyAlignment="1"/>
    <xf numFmtId="0" fontId="0" fillId="0" borderId="7" xfId="0" applyBorder="1" applyAlignment="1"/>
    <xf numFmtId="0" fontId="41" fillId="0" borderId="7" xfId="0" applyFont="1" applyFill="1" applyBorder="1" applyAlignment="1">
      <alignment horizontal="left" wrapText="1" shrinkToFit="1"/>
    </xf>
    <xf numFmtId="0" fontId="12" fillId="0" borderId="3" xfId="0" applyFont="1" applyFill="1" applyBorder="1" applyAlignment="1">
      <alignment horizontal="center" vertical="center" textRotation="90"/>
    </xf>
    <xf numFmtId="0" fontId="0" fillId="0" borderId="8" xfId="0" applyBorder="1" applyAlignment="1">
      <alignment textRotation="90"/>
    </xf>
    <xf numFmtId="0" fontId="12" fillId="0" borderId="3" xfId="0" applyFont="1" applyFill="1" applyBorder="1" applyAlignment="1">
      <alignment horizontal="center" vertical="center"/>
    </xf>
    <xf numFmtId="0" fontId="0" fillId="0" borderId="8" xfId="0" applyBorder="1" applyAlignment="1"/>
    <xf numFmtId="0" fontId="16" fillId="0" borderId="0" xfId="0" applyFont="1" applyFill="1" applyBorder="1" applyAlignment="1"/>
    <xf numFmtId="0" fontId="0" fillId="0" borderId="0" xfId="0" applyBorder="1" applyAlignment="1"/>
    <xf numFmtId="0" fontId="5" fillId="0" borderId="0" xfId="0" applyFont="1" applyAlignment="1">
      <alignment horizontal="center"/>
    </xf>
    <xf numFmtId="0" fontId="46" fillId="0" borderId="0" xfId="0" applyFont="1" applyAlignment="1">
      <alignment horizontal="center"/>
    </xf>
    <xf numFmtId="0" fontId="3" fillId="0" borderId="0" xfId="0" applyFont="1" applyAlignment="1">
      <alignment horizontal="center"/>
    </xf>
    <xf numFmtId="0" fontId="12" fillId="0" borderId="2" xfId="0" applyFont="1" applyFill="1" applyBorder="1" applyAlignment="1">
      <alignment horizontal="center" vertical="center"/>
    </xf>
    <xf numFmtId="0" fontId="0" fillId="0" borderId="3" xfId="0" applyBorder="1" applyAlignment="1"/>
    <xf numFmtId="165" fontId="9" fillId="0" borderId="0" xfId="0" applyNumberFormat="1" applyFont="1" applyAlignment="1">
      <alignment horizontal="center"/>
    </xf>
    <xf numFmtId="0" fontId="0" fillId="0" borderId="0" xfId="0" applyAlignment="1"/>
    <xf numFmtId="0" fontId="46" fillId="0" borderId="5" xfId="0" applyFont="1" applyBorder="1" applyAlignment="1">
      <alignment horizontal="center" vertical="center" shrinkToFit="1"/>
    </xf>
    <xf numFmtId="0" fontId="46" fillId="0" borderId="6" xfId="0" applyFont="1" applyBorder="1" applyAlignment="1">
      <alignment horizontal="center" vertical="center" shrinkToFit="1"/>
    </xf>
    <xf numFmtId="0" fontId="12" fillId="0" borderId="2" xfId="0" applyFont="1" applyFill="1" applyBorder="1" applyAlignment="1">
      <alignment horizontal="center" vertical="center" shrinkToFit="1"/>
    </xf>
    <xf numFmtId="0" fontId="0" fillId="0" borderId="2" xfId="0" applyBorder="1" applyAlignment="1">
      <alignment shrinkToFit="1"/>
    </xf>
    <xf numFmtId="49" fontId="38" fillId="0" borderId="1" xfId="0" applyNumberFormat="1" applyFont="1" applyBorder="1" applyAlignment="1">
      <alignment horizontal="left"/>
    </xf>
    <xf numFmtId="0" fontId="0" fillId="0" borderId="1" xfId="0" applyBorder="1" applyAlignment="1"/>
    <xf numFmtId="0" fontId="37" fillId="0" borderId="1" xfId="0" applyFont="1" applyBorder="1" applyAlignment="1">
      <alignment horizontal="center"/>
    </xf>
    <xf numFmtId="164" fontId="12" fillId="0" borderId="1" xfId="0" applyNumberFormat="1" applyFont="1" applyBorder="1" applyAlignment="1">
      <alignment horizontal="center"/>
    </xf>
    <xf numFmtId="0" fontId="49" fillId="0" borderId="1" xfId="0" applyFont="1" applyBorder="1" applyAlignment="1"/>
    <xf numFmtId="164" fontId="8" fillId="10" borderId="1" xfId="0" applyNumberFormat="1" applyFont="1" applyFill="1" applyBorder="1" applyAlignment="1">
      <alignment horizontal="center"/>
    </xf>
    <xf numFmtId="164" fontId="59" fillId="0" borderId="1" xfId="0" applyNumberFormat="1" applyFont="1" applyBorder="1" applyAlignment="1">
      <alignment horizontal="center"/>
    </xf>
    <xf numFmtId="0" fontId="46" fillId="11" borderId="0" xfId="0" applyFont="1" applyFill="1" applyBorder="1" applyAlignment="1">
      <alignment horizontal="center"/>
    </xf>
    <xf numFmtId="0" fontId="0" fillId="11" borderId="0" xfId="0" applyFill="1" applyBorder="1" applyAlignment="1"/>
    <xf numFmtId="166" fontId="55" fillId="12" borderId="26" xfId="0" applyNumberFormat="1" applyFont="1" applyFill="1" applyBorder="1" applyAlignment="1"/>
    <xf numFmtId="0" fontId="0" fillId="12" borderId="26" xfId="0" applyFill="1" applyBorder="1" applyAlignment="1"/>
    <xf numFmtId="166" fontId="58" fillId="13" borderId="26" xfId="0" applyNumberFormat="1" applyFont="1" applyFill="1" applyBorder="1" applyAlignment="1"/>
    <xf numFmtId="0" fontId="53" fillId="13" borderId="26" xfId="0" applyFont="1" applyFill="1" applyBorder="1" applyAlignment="1"/>
    <xf numFmtId="166" fontId="56" fillId="11" borderId="28" xfId="0" applyNumberFormat="1" applyFont="1" applyFill="1" applyBorder="1" applyAlignment="1"/>
    <xf numFmtId="0" fontId="57" fillId="11" borderId="28" xfId="0" applyFont="1" applyFill="1" applyBorder="1" applyAlignment="1"/>
    <xf numFmtId="0" fontId="46" fillId="15" borderId="5" xfId="0" applyFont="1" applyFill="1" applyBorder="1" applyAlignment="1"/>
    <xf numFmtId="0" fontId="46" fillId="15" borderId="7" xfId="0" applyFont="1" applyFill="1" applyBorder="1" applyAlignment="1"/>
    <xf numFmtId="0" fontId="48" fillId="11" borderId="4" xfId="0" applyFont="1" applyFill="1" applyBorder="1" applyAlignment="1">
      <alignment horizontal="left"/>
    </xf>
    <xf numFmtId="0" fontId="0" fillId="11" borderId="4" xfId="0" applyFill="1" applyBorder="1" applyAlignment="1">
      <alignment horizontal="left"/>
    </xf>
    <xf numFmtId="49" fontId="44" fillId="11" borderId="5" xfId="0" applyNumberFormat="1" applyFont="1" applyFill="1" applyBorder="1" applyAlignment="1">
      <alignment horizontal="left"/>
    </xf>
    <xf numFmtId="0" fontId="44" fillId="11" borderId="7" xfId="0" applyFont="1" applyFill="1" applyBorder="1" applyAlignment="1">
      <alignment horizontal="left"/>
    </xf>
    <xf numFmtId="0" fontId="66" fillId="11" borderId="0" xfId="0" applyFont="1" applyFill="1" applyAlignment="1">
      <alignment horizontal="center"/>
    </xf>
    <xf numFmtId="0" fontId="67" fillId="11" borderId="0" xfId="0" applyFont="1" applyFill="1" applyBorder="1" applyAlignment="1">
      <alignment horizontal="left"/>
    </xf>
    <xf numFmtId="0" fontId="68" fillId="11" borderId="0" xfId="0" applyFont="1" applyFill="1" applyAlignment="1"/>
    <xf numFmtId="0" fontId="46" fillId="11" borderId="0" xfId="0" applyFont="1" applyFill="1" applyAlignment="1">
      <alignment horizontal="center"/>
    </xf>
    <xf numFmtId="0" fontId="0" fillId="11" borderId="0" xfId="0" applyFill="1" applyAlignment="1">
      <alignment horizontal="center"/>
    </xf>
    <xf numFmtId="0" fontId="70" fillId="11" borderId="0" xfId="0" applyFont="1" applyFill="1" applyAlignment="1">
      <alignment horizontal="center"/>
    </xf>
  </cellXfs>
  <cellStyles count="2">
    <cellStyle name="Гиперссылка" xfId="1" builtinId="8"/>
    <cellStyle name="Обычный" xfId="0" builtinId="0"/>
  </cellStyles>
  <dxfs count="135">
    <dxf>
      <font>
        <strike val="0"/>
        <color theme="0"/>
      </font>
      <fill>
        <patternFill patternType="none">
          <bgColor auto="1"/>
        </patternFill>
      </fill>
    </dxf>
    <dxf>
      <font>
        <strike val="0"/>
        <color theme="0"/>
      </font>
      <fill>
        <patternFill patternType="none">
          <bgColor auto="1"/>
        </patternFill>
      </fill>
    </dxf>
    <dxf>
      <font>
        <strike val="0"/>
        <color theme="0"/>
      </font>
      <fill>
        <patternFill patternType="none">
          <bgColor auto="1"/>
        </patternFill>
      </fill>
    </dxf>
    <dxf>
      <font>
        <b/>
        <i val="0"/>
        <color rgb="FF002060"/>
      </font>
      <fill>
        <patternFill>
          <bgColor rgb="FFFFFF99"/>
        </patternFill>
      </fill>
    </dxf>
    <dxf>
      <font>
        <color rgb="FF002060"/>
      </font>
      <fill>
        <patternFill>
          <bgColor rgb="FFCCECFF"/>
        </patternFill>
      </fill>
    </dxf>
    <dxf>
      <font>
        <b/>
        <i val="0"/>
        <color rgb="FF002060"/>
      </font>
      <fill>
        <patternFill>
          <bgColor rgb="FFFFFF99"/>
        </patternFill>
      </fill>
    </dxf>
    <dxf>
      <font>
        <color rgb="FF002060"/>
      </font>
      <fill>
        <patternFill>
          <bgColor rgb="FFFFFF99"/>
        </patternFill>
      </fill>
    </dxf>
    <dxf>
      <font>
        <color rgb="FF002060"/>
      </font>
      <fill>
        <patternFill>
          <bgColor rgb="FFCCECFF"/>
        </patternFill>
      </fill>
    </dxf>
    <dxf>
      <font>
        <color rgb="FFFF0000"/>
      </font>
    </dxf>
    <dxf>
      <font>
        <color theme="1" tint="4.9989318521683403E-2"/>
      </font>
      <fill>
        <patternFill>
          <bgColor rgb="FFFFCC99"/>
        </patternFill>
      </fill>
    </dxf>
    <dxf>
      <font>
        <b/>
        <i val="0"/>
        <color rgb="FFFF0000"/>
      </font>
      <fill>
        <patternFill>
          <bgColor rgb="FFFFCC99"/>
        </patternFill>
      </fill>
    </dxf>
    <dxf>
      <font>
        <color rgb="FFFF0000"/>
      </font>
      <fill>
        <patternFill>
          <bgColor rgb="FFFFCC99"/>
        </patternFill>
      </fill>
    </dxf>
    <dxf>
      <font>
        <b/>
        <i val="0"/>
        <color rgb="FF0000FF"/>
      </font>
      <fill>
        <patternFill>
          <bgColor rgb="FFFF99CC"/>
        </patternFill>
      </fill>
    </dxf>
    <dxf>
      <font>
        <b/>
        <i val="0"/>
        <color rgb="FFFF0000"/>
      </font>
    </dxf>
    <dxf>
      <font>
        <color rgb="FFFF0000"/>
      </font>
      <fill>
        <patternFill>
          <bgColor rgb="FFFFCC99"/>
        </patternFill>
      </fill>
    </dxf>
    <dxf>
      <font>
        <color rgb="FF0000FF"/>
      </font>
      <fill>
        <patternFill>
          <bgColor rgb="FFFF99CC"/>
        </patternFill>
      </fill>
    </dxf>
    <dxf>
      <font>
        <color rgb="FF0000FF"/>
      </font>
      <fill>
        <patternFill>
          <bgColor rgb="FFFF99CC"/>
        </patternFill>
      </fill>
    </dxf>
    <dxf>
      <font>
        <color rgb="FF0000FF"/>
      </font>
      <fill>
        <patternFill>
          <bgColor rgb="FFFF99CC"/>
        </patternFill>
      </fill>
    </dxf>
    <dxf>
      <font>
        <u/>
        <color rgb="FFFF0000"/>
      </font>
      <fill>
        <patternFill>
          <bgColor rgb="FFFF99CC"/>
        </patternFill>
      </fill>
    </dxf>
    <dxf>
      <font>
        <b/>
        <i val="0"/>
        <color rgb="FF0000FF"/>
      </font>
      <fill>
        <patternFill>
          <bgColor rgb="FFFF99CC"/>
        </patternFill>
      </fill>
    </dxf>
    <dxf>
      <font>
        <color rgb="FF002060"/>
      </font>
      <fill>
        <patternFill>
          <bgColor rgb="FFFFFFFF"/>
        </patternFill>
      </fill>
    </dxf>
    <dxf>
      <font>
        <color rgb="FF002060"/>
      </font>
      <fill>
        <patternFill>
          <bgColor rgb="FFFFFFFF"/>
        </patternFill>
      </fill>
    </dxf>
    <dxf>
      <font>
        <color rgb="FF002060"/>
      </font>
      <fill>
        <patternFill>
          <bgColor rgb="FFFFFFFF"/>
        </patternFill>
      </fill>
    </dxf>
    <dxf>
      <font>
        <b/>
        <i val="0"/>
        <color rgb="FF0000FF"/>
      </font>
      <fill>
        <patternFill>
          <bgColor rgb="FFFFFFFF"/>
        </patternFill>
      </fill>
    </dxf>
    <dxf>
      <font>
        <b val="0"/>
        <i val="0"/>
        <color rgb="FF0000FF"/>
      </font>
      <fill>
        <patternFill>
          <bgColor rgb="FFFF6699"/>
        </patternFill>
      </fill>
    </dxf>
    <dxf>
      <font>
        <b/>
        <i val="0"/>
        <color rgb="FF002060"/>
      </font>
      <fill>
        <patternFill>
          <bgColor rgb="FFFFFF99"/>
        </patternFill>
      </fill>
    </dxf>
    <dxf>
      <font>
        <color rgb="FF002060"/>
      </font>
      <fill>
        <patternFill>
          <bgColor rgb="FFCCECFF"/>
        </patternFill>
      </fill>
    </dxf>
    <dxf>
      <font>
        <b/>
        <i val="0"/>
        <color rgb="FF002060"/>
      </font>
      <fill>
        <patternFill>
          <bgColor rgb="FFFFFF99"/>
        </patternFill>
      </fill>
    </dxf>
    <dxf>
      <font>
        <color rgb="FF002060"/>
      </font>
      <fill>
        <patternFill>
          <bgColor rgb="FFFFFF99"/>
        </patternFill>
      </fill>
    </dxf>
    <dxf>
      <font>
        <color rgb="FF002060"/>
      </font>
      <fill>
        <patternFill>
          <bgColor rgb="FFCCECFF"/>
        </patternFill>
      </fill>
    </dxf>
    <dxf>
      <font>
        <color rgb="FFFF0000"/>
      </font>
    </dxf>
    <dxf>
      <font>
        <color theme="1" tint="4.9989318521683403E-2"/>
      </font>
      <fill>
        <patternFill>
          <bgColor rgb="FFFFCC99"/>
        </patternFill>
      </fill>
    </dxf>
    <dxf>
      <font>
        <b/>
        <i val="0"/>
        <color rgb="FFFF0000"/>
      </font>
      <fill>
        <patternFill>
          <bgColor rgb="FFFFCC99"/>
        </patternFill>
      </fill>
    </dxf>
    <dxf>
      <font>
        <color rgb="FFFF0000"/>
      </font>
      <fill>
        <patternFill>
          <bgColor rgb="FFFFCC99"/>
        </patternFill>
      </fill>
    </dxf>
    <dxf>
      <font>
        <b/>
        <i val="0"/>
        <color rgb="FF0000FF"/>
      </font>
      <fill>
        <patternFill>
          <bgColor rgb="FFFF99CC"/>
        </patternFill>
      </fill>
    </dxf>
    <dxf>
      <font>
        <b/>
        <i val="0"/>
        <color rgb="FFFF0000"/>
      </font>
    </dxf>
    <dxf>
      <font>
        <color rgb="FFFF0000"/>
      </font>
      <fill>
        <patternFill>
          <bgColor rgb="FFFFCC99"/>
        </patternFill>
      </fill>
    </dxf>
    <dxf>
      <font>
        <color rgb="FF0000FF"/>
      </font>
      <fill>
        <patternFill>
          <bgColor rgb="FFFF99CC"/>
        </patternFill>
      </fill>
    </dxf>
    <dxf>
      <font>
        <color rgb="FF0000FF"/>
      </font>
      <fill>
        <patternFill>
          <bgColor rgb="FFFF99CC"/>
        </patternFill>
      </fill>
    </dxf>
    <dxf>
      <font>
        <color rgb="FF0000FF"/>
      </font>
      <fill>
        <patternFill>
          <bgColor rgb="FFFF99CC"/>
        </patternFill>
      </fill>
    </dxf>
    <dxf>
      <font>
        <u/>
        <color rgb="FFFF0000"/>
      </font>
      <fill>
        <patternFill>
          <bgColor rgb="FFFF99CC"/>
        </patternFill>
      </fill>
    </dxf>
    <dxf>
      <font>
        <b/>
        <i val="0"/>
        <color rgb="FF0000FF"/>
      </font>
      <fill>
        <patternFill>
          <bgColor rgb="FFFF99CC"/>
        </patternFill>
      </fill>
    </dxf>
    <dxf>
      <font>
        <color rgb="FF002060"/>
      </font>
      <fill>
        <patternFill>
          <bgColor rgb="FFFFFFFF"/>
        </patternFill>
      </fill>
    </dxf>
    <dxf>
      <font>
        <color rgb="FF002060"/>
      </font>
      <fill>
        <patternFill>
          <bgColor rgb="FFFFFFFF"/>
        </patternFill>
      </fill>
    </dxf>
    <dxf>
      <font>
        <color rgb="FF002060"/>
      </font>
      <fill>
        <patternFill>
          <bgColor rgb="FFFFFFFF"/>
        </patternFill>
      </fill>
    </dxf>
    <dxf>
      <font>
        <b/>
        <i val="0"/>
        <color rgb="FF0000FF"/>
      </font>
      <fill>
        <patternFill>
          <bgColor rgb="FFFFFFFF"/>
        </patternFill>
      </fill>
    </dxf>
    <dxf>
      <font>
        <b val="0"/>
        <i val="0"/>
        <color rgb="FF0000FF"/>
      </font>
      <fill>
        <patternFill>
          <bgColor rgb="FFFF6699"/>
        </patternFill>
      </fill>
    </dxf>
    <dxf>
      <font>
        <b/>
        <i val="0"/>
        <color rgb="FF002060"/>
      </font>
      <fill>
        <patternFill>
          <bgColor rgb="FFFFFF99"/>
        </patternFill>
      </fill>
    </dxf>
    <dxf>
      <font>
        <color rgb="FF002060"/>
      </font>
      <fill>
        <patternFill>
          <bgColor rgb="FFCCECFF"/>
        </patternFill>
      </fill>
    </dxf>
    <dxf>
      <font>
        <b/>
        <i val="0"/>
        <color rgb="FF002060"/>
      </font>
      <fill>
        <patternFill>
          <bgColor rgb="FFFFFF99"/>
        </patternFill>
      </fill>
    </dxf>
    <dxf>
      <font>
        <color rgb="FF002060"/>
      </font>
      <fill>
        <patternFill>
          <bgColor rgb="FFFFFF99"/>
        </patternFill>
      </fill>
    </dxf>
    <dxf>
      <font>
        <color rgb="FF002060"/>
      </font>
      <fill>
        <patternFill>
          <bgColor rgb="FFCCECFF"/>
        </patternFill>
      </fill>
    </dxf>
    <dxf>
      <font>
        <color rgb="FFFF0000"/>
      </font>
    </dxf>
    <dxf>
      <font>
        <color theme="1" tint="4.9989318521683403E-2"/>
      </font>
      <fill>
        <patternFill>
          <bgColor rgb="FFFFCC99"/>
        </patternFill>
      </fill>
    </dxf>
    <dxf>
      <font>
        <b/>
        <i val="0"/>
        <color rgb="FFFF0000"/>
      </font>
      <fill>
        <patternFill>
          <bgColor rgb="FFFFCC99"/>
        </patternFill>
      </fill>
    </dxf>
    <dxf>
      <font>
        <color rgb="FFFF0000"/>
      </font>
      <fill>
        <patternFill>
          <bgColor rgb="FFFFCC99"/>
        </patternFill>
      </fill>
    </dxf>
    <dxf>
      <font>
        <b/>
        <i val="0"/>
        <color rgb="FF0000FF"/>
      </font>
      <fill>
        <patternFill>
          <bgColor rgb="FFFF99CC"/>
        </patternFill>
      </fill>
    </dxf>
    <dxf>
      <font>
        <b/>
        <i val="0"/>
        <color rgb="FFFF0000"/>
      </font>
    </dxf>
    <dxf>
      <font>
        <color rgb="FFFF0000"/>
      </font>
      <fill>
        <patternFill>
          <bgColor rgb="FFFFCC99"/>
        </patternFill>
      </fill>
    </dxf>
    <dxf>
      <font>
        <color rgb="FF0000FF"/>
      </font>
      <fill>
        <patternFill>
          <bgColor rgb="FFFF99CC"/>
        </patternFill>
      </fill>
    </dxf>
    <dxf>
      <font>
        <color rgb="FF0000FF"/>
      </font>
      <fill>
        <patternFill>
          <bgColor rgb="FFFF99CC"/>
        </patternFill>
      </fill>
    </dxf>
    <dxf>
      <font>
        <color rgb="FF0000FF"/>
      </font>
      <fill>
        <patternFill>
          <bgColor rgb="FFFF99CC"/>
        </patternFill>
      </fill>
    </dxf>
    <dxf>
      <font>
        <u/>
        <color rgb="FFFF0000"/>
      </font>
      <fill>
        <patternFill>
          <bgColor rgb="FFFF99CC"/>
        </patternFill>
      </fill>
    </dxf>
    <dxf>
      <font>
        <b/>
        <i val="0"/>
        <color rgb="FF0000FF"/>
      </font>
      <fill>
        <patternFill>
          <bgColor rgb="FFFF99CC"/>
        </patternFill>
      </fill>
    </dxf>
    <dxf>
      <font>
        <color rgb="FF002060"/>
      </font>
      <fill>
        <patternFill>
          <bgColor rgb="FFFFFFFF"/>
        </patternFill>
      </fill>
    </dxf>
    <dxf>
      <font>
        <color rgb="FF002060"/>
      </font>
      <fill>
        <patternFill>
          <bgColor rgb="FFFFFFFF"/>
        </patternFill>
      </fill>
    </dxf>
    <dxf>
      <font>
        <color rgb="FF002060"/>
      </font>
      <fill>
        <patternFill>
          <bgColor rgb="FFFFFFFF"/>
        </patternFill>
      </fill>
    </dxf>
    <dxf>
      <font>
        <b/>
        <i val="0"/>
        <color rgb="FF0000FF"/>
      </font>
      <fill>
        <patternFill>
          <bgColor rgb="FFFFFFFF"/>
        </patternFill>
      </fill>
    </dxf>
    <dxf>
      <font>
        <b val="0"/>
        <i val="0"/>
        <color rgb="FF0000FF"/>
      </font>
      <fill>
        <patternFill>
          <bgColor rgb="FFFF6699"/>
        </patternFill>
      </fill>
    </dxf>
    <dxf>
      <font>
        <b/>
        <i val="0"/>
        <color rgb="FF002060"/>
      </font>
      <fill>
        <patternFill>
          <bgColor rgb="FFFFFF99"/>
        </patternFill>
      </fill>
    </dxf>
    <dxf>
      <font>
        <color rgb="FF002060"/>
      </font>
      <fill>
        <patternFill>
          <bgColor rgb="FFCCECFF"/>
        </patternFill>
      </fill>
    </dxf>
    <dxf>
      <font>
        <b/>
        <i val="0"/>
        <color rgb="FF002060"/>
      </font>
      <fill>
        <patternFill>
          <bgColor rgb="FFFFFF99"/>
        </patternFill>
      </fill>
    </dxf>
    <dxf>
      <font>
        <color rgb="FF002060"/>
      </font>
      <fill>
        <patternFill>
          <bgColor rgb="FFFFFF99"/>
        </patternFill>
      </fill>
    </dxf>
    <dxf>
      <font>
        <color rgb="FF002060"/>
      </font>
      <fill>
        <patternFill>
          <bgColor rgb="FFCCECFF"/>
        </patternFill>
      </fill>
    </dxf>
    <dxf>
      <font>
        <color rgb="FFFF0000"/>
      </font>
    </dxf>
    <dxf>
      <font>
        <color theme="1" tint="4.9989318521683403E-2"/>
      </font>
      <fill>
        <patternFill>
          <bgColor rgb="FFFFCC99"/>
        </patternFill>
      </fill>
    </dxf>
    <dxf>
      <font>
        <b/>
        <i val="0"/>
        <color rgb="FFFF0000"/>
      </font>
      <fill>
        <patternFill>
          <bgColor rgb="FFFFCC99"/>
        </patternFill>
      </fill>
    </dxf>
    <dxf>
      <font>
        <color rgb="FFFF0000"/>
      </font>
      <fill>
        <patternFill>
          <bgColor rgb="FFFFCC99"/>
        </patternFill>
      </fill>
    </dxf>
    <dxf>
      <font>
        <b/>
        <i val="0"/>
        <color rgb="FF0000FF"/>
      </font>
      <fill>
        <patternFill>
          <bgColor rgb="FFFF99CC"/>
        </patternFill>
      </fill>
    </dxf>
    <dxf>
      <font>
        <b/>
        <i val="0"/>
        <color rgb="FFFF0000"/>
      </font>
    </dxf>
    <dxf>
      <font>
        <color rgb="FFFF0000"/>
      </font>
      <fill>
        <patternFill>
          <bgColor rgb="FFFFCC99"/>
        </patternFill>
      </fill>
    </dxf>
    <dxf>
      <font>
        <color rgb="FF0000FF"/>
      </font>
      <fill>
        <patternFill>
          <bgColor rgb="FFFF99CC"/>
        </patternFill>
      </fill>
    </dxf>
    <dxf>
      <font>
        <color rgb="FF0000FF"/>
      </font>
      <fill>
        <patternFill>
          <bgColor rgb="FFFF99CC"/>
        </patternFill>
      </fill>
    </dxf>
    <dxf>
      <font>
        <color rgb="FF0000FF"/>
      </font>
      <fill>
        <patternFill>
          <bgColor rgb="FFFF99CC"/>
        </patternFill>
      </fill>
    </dxf>
    <dxf>
      <font>
        <u/>
        <color rgb="FFFF0000"/>
      </font>
      <fill>
        <patternFill>
          <bgColor rgb="FFFF99CC"/>
        </patternFill>
      </fill>
    </dxf>
    <dxf>
      <font>
        <b/>
        <i val="0"/>
        <color rgb="FF0000FF"/>
      </font>
      <fill>
        <patternFill>
          <bgColor rgb="FFFF99CC"/>
        </patternFill>
      </fill>
    </dxf>
    <dxf>
      <font>
        <color rgb="FF002060"/>
      </font>
      <fill>
        <patternFill>
          <bgColor rgb="FFFFFFFF"/>
        </patternFill>
      </fill>
    </dxf>
    <dxf>
      <font>
        <color rgb="FF002060"/>
      </font>
      <fill>
        <patternFill>
          <bgColor rgb="FFFFFFFF"/>
        </patternFill>
      </fill>
    </dxf>
    <dxf>
      <font>
        <color rgb="FF002060"/>
      </font>
      <fill>
        <patternFill>
          <bgColor rgb="FFFFFFFF"/>
        </patternFill>
      </fill>
    </dxf>
    <dxf>
      <font>
        <b/>
        <i val="0"/>
        <color rgb="FF0000FF"/>
      </font>
      <fill>
        <patternFill>
          <bgColor rgb="FFFFFFFF"/>
        </patternFill>
      </fill>
    </dxf>
    <dxf>
      <font>
        <b val="0"/>
        <i val="0"/>
        <color rgb="FF0000FF"/>
      </font>
      <fill>
        <patternFill>
          <bgColor rgb="FFFF6699"/>
        </patternFill>
      </fill>
    </dxf>
    <dxf>
      <font>
        <b/>
        <i val="0"/>
        <color rgb="FF002060"/>
      </font>
      <fill>
        <patternFill>
          <bgColor rgb="FFFFFF99"/>
        </patternFill>
      </fill>
    </dxf>
    <dxf>
      <font>
        <color rgb="FF002060"/>
      </font>
      <fill>
        <patternFill>
          <bgColor rgb="FFCCECFF"/>
        </patternFill>
      </fill>
    </dxf>
    <dxf>
      <font>
        <b/>
        <i val="0"/>
        <color rgb="FF002060"/>
      </font>
      <fill>
        <patternFill>
          <bgColor rgb="FFFFFF99"/>
        </patternFill>
      </fill>
    </dxf>
    <dxf>
      <font>
        <color rgb="FF002060"/>
      </font>
      <fill>
        <patternFill>
          <bgColor rgb="FFFFFF99"/>
        </patternFill>
      </fill>
    </dxf>
    <dxf>
      <font>
        <color rgb="FF002060"/>
      </font>
      <fill>
        <patternFill>
          <bgColor rgb="FFCCECFF"/>
        </patternFill>
      </fill>
    </dxf>
    <dxf>
      <font>
        <color rgb="FFFF0000"/>
      </font>
    </dxf>
    <dxf>
      <font>
        <color theme="1" tint="4.9989318521683403E-2"/>
      </font>
      <fill>
        <patternFill>
          <bgColor rgb="FFFFCC99"/>
        </patternFill>
      </fill>
    </dxf>
    <dxf>
      <font>
        <b/>
        <i val="0"/>
        <color rgb="FFFF0000"/>
      </font>
      <fill>
        <patternFill>
          <bgColor rgb="FFFFCC99"/>
        </patternFill>
      </fill>
    </dxf>
    <dxf>
      <font>
        <color rgb="FFFF0000"/>
      </font>
      <fill>
        <patternFill>
          <bgColor rgb="FFFFCC99"/>
        </patternFill>
      </fill>
    </dxf>
    <dxf>
      <font>
        <b/>
        <i val="0"/>
        <color rgb="FF0000FF"/>
      </font>
      <fill>
        <patternFill>
          <bgColor rgb="FFFF99CC"/>
        </patternFill>
      </fill>
    </dxf>
    <dxf>
      <font>
        <b/>
        <i val="0"/>
        <color rgb="FFFF0000"/>
      </font>
    </dxf>
    <dxf>
      <font>
        <color rgb="FFFF0000"/>
      </font>
      <fill>
        <patternFill>
          <bgColor rgb="FFFFCC99"/>
        </patternFill>
      </fill>
    </dxf>
    <dxf>
      <font>
        <color rgb="FF0000FF"/>
      </font>
      <fill>
        <patternFill>
          <bgColor rgb="FFFF99CC"/>
        </patternFill>
      </fill>
    </dxf>
    <dxf>
      <font>
        <color rgb="FF0000FF"/>
      </font>
      <fill>
        <patternFill>
          <bgColor rgb="FFFF99CC"/>
        </patternFill>
      </fill>
    </dxf>
    <dxf>
      <font>
        <color rgb="FF0000FF"/>
      </font>
      <fill>
        <patternFill>
          <bgColor rgb="FFFF99CC"/>
        </patternFill>
      </fill>
    </dxf>
    <dxf>
      <font>
        <u/>
        <color rgb="FFFF0000"/>
      </font>
      <fill>
        <patternFill>
          <bgColor rgb="FFFF99CC"/>
        </patternFill>
      </fill>
    </dxf>
    <dxf>
      <font>
        <b/>
        <i val="0"/>
        <color rgb="FF0000FF"/>
      </font>
      <fill>
        <patternFill>
          <bgColor rgb="FFFF99CC"/>
        </patternFill>
      </fill>
    </dxf>
    <dxf>
      <font>
        <color rgb="FF002060"/>
      </font>
      <fill>
        <patternFill>
          <bgColor rgb="FFFFFFFF"/>
        </patternFill>
      </fill>
    </dxf>
    <dxf>
      <font>
        <color rgb="FF002060"/>
      </font>
      <fill>
        <patternFill>
          <bgColor rgb="FFFFFFFF"/>
        </patternFill>
      </fill>
    </dxf>
    <dxf>
      <font>
        <color rgb="FF002060"/>
      </font>
      <fill>
        <patternFill>
          <bgColor rgb="FFFFFFFF"/>
        </patternFill>
      </fill>
    </dxf>
    <dxf>
      <font>
        <b/>
        <i val="0"/>
        <color rgb="FF0000FF"/>
      </font>
      <fill>
        <patternFill>
          <bgColor rgb="FFFFFFFF"/>
        </patternFill>
      </fill>
    </dxf>
    <dxf>
      <font>
        <b val="0"/>
        <i val="0"/>
        <color rgb="FF0000FF"/>
      </font>
      <fill>
        <patternFill>
          <bgColor rgb="FFFF6699"/>
        </patternFill>
      </fill>
    </dxf>
    <dxf>
      <font>
        <b/>
        <i val="0"/>
        <color rgb="FF002060"/>
      </font>
      <fill>
        <patternFill>
          <bgColor rgb="FFFFFF99"/>
        </patternFill>
      </fill>
    </dxf>
    <dxf>
      <font>
        <color rgb="FF002060"/>
      </font>
      <fill>
        <patternFill>
          <bgColor rgb="FFCCECFF"/>
        </patternFill>
      </fill>
    </dxf>
    <dxf>
      <font>
        <b/>
        <i val="0"/>
        <color rgb="FF002060"/>
      </font>
      <fill>
        <patternFill>
          <bgColor rgb="FFFFFF99"/>
        </patternFill>
      </fill>
    </dxf>
    <dxf>
      <font>
        <color rgb="FF002060"/>
      </font>
      <fill>
        <patternFill>
          <bgColor rgb="FFFFFF99"/>
        </patternFill>
      </fill>
    </dxf>
    <dxf>
      <font>
        <color rgb="FF002060"/>
      </font>
      <fill>
        <patternFill>
          <bgColor rgb="FFCCECFF"/>
        </patternFill>
      </fill>
    </dxf>
    <dxf>
      <font>
        <color rgb="FFFF0000"/>
      </font>
    </dxf>
    <dxf>
      <font>
        <color theme="1" tint="4.9989318521683403E-2"/>
      </font>
      <fill>
        <patternFill>
          <bgColor rgb="FFFFCC99"/>
        </patternFill>
      </fill>
    </dxf>
    <dxf>
      <font>
        <b/>
        <i val="0"/>
        <color rgb="FFFF0000"/>
      </font>
      <fill>
        <patternFill>
          <bgColor rgb="FFFFCC99"/>
        </patternFill>
      </fill>
    </dxf>
    <dxf>
      <font>
        <color rgb="FFFF0000"/>
      </font>
      <fill>
        <patternFill>
          <bgColor rgb="FFFFCC99"/>
        </patternFill>
      </fill>
    </dxf>
    <dxf>
      <font>
        <b/>
        <i val="0"/>
        <color rgb="FF0000FF"/>
      </font>
      <fill>
        <patternFill>
          <bgColor rgb="FFFF99CC"/>
        </patternFill>
      </fill>
    </dxf>
    <dxf>
      <font>
        <b/>
        <i val="0"/>
        <color rgb="FFFF0000"/>
      </font>
    </dxf>
    <dxf>
      <font>
        <color rgb="FFFF0000"/>
      </font>
      <fill>
        <patternFill>
          <bgColor rgb="FFFFCC99"/>
        </patternFill>
      </fill>
    </dxf>
    <dxf>
      <font>
        <color rgb="FF0000FF"/>
      </font>
      <fill>
        <patternFill>
          <bgColor rgb="FFFF99CC"/>
        </patternFill>
      </fill>
    </dxf>
    <dxf>
      <font>
        <color rgb="FF0000FF"/>
      </font>
      <fill>
        <patternFill>
          <bgColor rgb="FFFF99CC"/>
        </patternFill>
      </fill>
    </dxf>
    <dxf>
      <font>
        <color rgb="FF0000FF"/>
      </font>
      <fill>
        <patternFill>
          <bgColor rgb="FFFF99CC"/>
        </patternFill>
      </fill>
    </dxf>
    <dxf>
      <font>
        <u/>
        <color rgb="FFFF0000"/>
      </font>
      <fill>
        <patternFill>
          <bgColor rgb="FFFF99CC"/>
        </patternFill>
      </fill>
    </dxf>
    <dxf>
      <font>
        <b/>
        <i val="0"/>
        <color rgb="FF0000FF"/>
      </font>
      <fill>
        <patternFill>
          <bgColor rgb="FFFF99CC"/>
        </patternFill>
      </fill>
    </dxf>
    <dxf>
      <font>
        <color rgb="FF002060"/>
      </font>
      <fill>
        <patternFill>
          <bgColor rgb="FFFFFFFF"/>
        </patternFill>
      </fill>
    </dxf>
    <dxf>
      <font>
        <color rgb="FF002060"/>
      </font>
      <fill>
        <patternFill>
          <bgColor rgb="FFFFFFFF"/>
        </patternFill>
      </fill>
    </dxf>
    <dxf>
      <font>
        <color rgb="FF002060"/>
      </font>
      <fill>
        <patternFill>
          <bgColor rgb="FFFFFFFF"/>
        </patternFill>
      </fill>
    </dxf>
    <dxf>
      <font>
        <b/>
        <i val="0"/>
        <color rgb="FF0000FF"/>
      </font>
      <fill>
        <patternFill>
          <bgColor rgb="FFFFFFFF"/>
        </patternFill>
      </fill>
    </dxf>
    <dxf>
      <font>
        <b val="0"/>
        <i val="0"/>
        <color rgb="FF0000FF"/>
      </font>
      <fill>
        <patternFill>
          <bgColor rgb="FFFF6699"/>
        </patternFill>
      </fill>
    </dxf>
  </dxfs>
  <tableStyles count="0" defaultTableStyle="TableStyleMedium9" defaultPivotStyle="PivotStyleLight16"/>
  <colors>
    <mruColors>
      <color rgb="FF0000FF"/>
      <color rgb="FF800000"/>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1</xdr:rowOff>
    </xdr:from>
    <xdr:to>
      <xdr:col>1</xdr:col>
      <xdr:colOff>457200</xdr:colOff>
      <xdr:row>3</xdr:row>
      <xdr:rowOff>1</xdr:rowOff>
    </xdr:to>
    <xdr:pic>
      <xdr:nvPicPr>
        <xdr:cNvPr id="1031" name="Picture 7" descr="Ручка логотипк"/>
        <xdr:cNvPicPr>
          <a:picLocks noChangeAspect="1" noChangeArrowheads="1"/>
        </xdr:cNvPicPr>
      </xdr:nvPicPr>
      <xdr:blipFill>
        <a:blip xmlns:r="http://schemas.openxmlformats.org/officeDocument/2006/relationships" r:embed="rId1" cstate="print"/>
        <a:srcRect/>
        <a:stretch>
          <a:fillRect/>
        </a:stretch>
      </xdr:blipFill>
      <xdr:spPr bwMode="auto">
        <a:xfrm>
          <a:off x="0" y="1"/>
          <a:ext cx="933450" cy="381000"/>
        </a:xfrm>
        <a:prstGeom prst="rect">
          <a:avLst/>
        </a:prstGeom>
        <a:noFill/>
      </xdr:spPr>
    </xdr:pic>
    <xdr:clientData/>
  </xdr:twoCellAnchor>
  <xdr:twoCellAnchor>
    <xdr:from>
      <xdr:col>0</xdr:col>
      <xdr:colOff>1028700</xdr:colOff>
      <xdr:row>5</xdr:row>
      <xdr:rowOff>142875</xdr:rowOff>
    </xdr:from>
    <xdr:to>
      <xdr:col>5</xdr:col>
      <xdr:colOff>457200</xdr:colOff>
      <xdr:row>5</xdr:row>
      <xdr:rowOff>371475</xdr:rowOff>
    </xdr:to>
    <xdr:sp macro="" textlink="">
      <xdr:nvSpPr>
        <xdr:cNvPr id="1036" name="Text Box 12"/>
        <xdr:cNvSpPr txBox="1">
          <a:spLocks noChangeArrowheads="1"/>
        </xdr:cNvSpPr>
      </xdr:nvSpPr>
      <xdr:spPr bwMode="auto">
        <a:xfrm>
          <a:off x="1028700" y="790575"/>
          <a:ext cx="3771900" cy="228600"/>
        </a:xfrm>
        <a:prstGeom prst="rect">
          <a:avLst/>
        </a:prstGeom>
        <a:noFill/>
        <a:ln w="9525">
          <a:noFill/>
          <a:miter lim="800000"/>
          <a:headEnd/>
          <a:tailEnd/>
        </a:ln>
      </xdr:spPr>
      <xdr:txBody>
        <a:bodyPr vertOverflow="clip" wrap="square" lIns="91440" tIns="0" rIns="91440" bIns="0" anchor="t" upright="1"/>
        <a:lstStyle/>
        <a:p>
          <a:pPr algn="l" rtl="0">
            <a:defRPr sz="1000"/>
          </a:pPr>
          <a:r>
            <a:rPr lang="ru-RU" sz="1000" b="0" i="0" strike="noStrike">
              <a:solidFill>
                <a:srgbClr val="000000"/>
              </a:solidFill>
              <a:latin typeface="Times New Roman"/>
              <a:cs typeface="Times New Roman"/>
            </a:rPr>
            <a:t> </a:t>
          </a:r>
        </a:p>
      </xdr:txBody>
    </xdr:sp>
    <xdr:clientData/>
  </xdr:twoCellAnchor>
  <xdr:twoCellAnchor>
    <xdr:from>
      <xdr:col>2</xdr:col>
      <xdr:colOff>85725</xdr:colOff>
      <xdr:row>30</xdr:row>
      <xdr:rowOff>114300</xdr:rowOff>
    </xdr:from>
    <xdr:to>
      <xdr:col>2</xdr:col>
      <xdr:colOff>542925</xdr:colOff>
      <xdr:row>32</xdr:row>
      <xdr:rowOff>152400</xdr:rowOff>
    </xdr:to>
    <xdr:sp macro="" textlink="">
      <xdr:nvSpPr>
        <xdr:cNvPr id="1033" name="Text Box 9"/>
        <xdr:cNvSpPr txBox="1">
          <a:spLocks noChangeArrowheads="1"/>
        </xdr:cNvSpPr>
      </xdr:nvSpPr>
      <xdr:spPr bwMode="auto">
        <a:xfrm>
          <a:off x="2400300" y="27498675"/>
          <a:ext cx="457200" cy="2286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ru-RU" sz="1000" b="0" i="0" strike="noStrike">
              <a:solidFill>
                <a:srgbClr val="000000"/>
              </a:solidFill>
              <a:latin typeface="Times New Roman"/>
              <a:cs typeface="Times New Roman"/>
            </a:rPr>
            <a:t> </a:t>
          </a:r>
        </a:p>
      </xdr:txBody>
    </xdr:sp>
    <xdr:clientData/>
  </xdr:twoCellAnchor>
  <xdr:twoCellAnchor>
    <xdr:from>
      <xdr:col>2</xdr:col>
      <xdr:colOff>9525</xdr:colOff>
      <xdr:row>29</xdr:row>
      <xdr:rowOff>95250</xdr:rowOff>
    </xdr:from>
    <xdr:to>
      <xdr:col>2</xdr:col>
      <xdr:colOff>542925</xdr:colOff>
      <xdr:row>30</xdr:row>
      <xdr:rowOff>0</xdr:rowOff>
    </xdr:to>
    <xdr:sp macro="" textlink="">
      <xdr:nvSpPr>
        <xdr:cNvPr id="1034" name="Text Box 10"/>
        <xdr:cNvSpPr txBox="1">
          <a:spLocks noChangeArrowheads="1"/>
        </xdr:cNvSpPr>
      </xdr:nvSpPr>
      <xdr:spPr bwMode="auto">
        <a:xfrm>
          <a:off x="2324100" y="26441400"/>
          <a:ext cx="533400" cy="161925"/>
        </a:xfrm>
        <a:prstGeom prst="rect">
          <a:avLst/>
        </a:prstGeom>
        <a:noFill/>
        <a:ln w="9525">
          <a:noFill/>
          <a:miter lim="800000"/>
          <a:headEnd/>
          <a:tailEnd/>
        </a:ln>
      </xdr:spPr>
      <xdr:txBody>
        <a:bodyPr vertOverflow="clip" wrap="square" lIns="91440" tIns="45720" rIns="91440" bIns="0" anchor="t" upright="1"/>
        <a:lstStyle/>
        <a:p>
          <a:pPr algn="l" rtl="0">
            <a:defRPr sz="1000"/>
          </a:pPr>
          <a:r>
            <a:rPr lang="ru-RU" sz="1000" b="0" i="0" strike="noStrike">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S27"/>
  <sheetViews>
    <sheetView workbookViewId="0">
      <pane xSplit="1" ySplit="4" topLeftCell="B5" activePane="bottomRight" state="frozen"/>
      <selection pane="topRight" activeCell="B1" sqref="B1"/>
      <selection pane="bottomLeft" activeCell="A5" sqref="A5"/>
      <selection pane="bottomRight" activeCell="H30" sqref="H30"/>
    </sheetView>
  </sheetViews>
  <sheetFormatPr defaultRowHeight="15"/>
  <cols>
    <col min="1" max="1" width="7.42578125" customWidth="1"/>
    <col min="2" max="2" width="9.5703125" customWidth="1"/>
    <col min="3" max="3" width="7.28515625" customWidth="1"/>
    <col min="4" max="4" width="10.28515625" customWidth="1"/>
    <col min="11" max="11" width="19.42578125" customWidth="1"/>
    <col min="12" max="12" width="24.7109375" customWidth="1"/>
    <col min="13" max="13" width="11" customWidth="1"/>
  </cols>
  <sheetData>
    <row r="1" spans="1:71">
      <c r="C1" s="213" t="s">
        <v>99</v>
      </c>
      <c r="D1" s="215" t="s">
        <v>108</v>
      </c>
      <c r="E1" s="52"/>
      <c r="F1" s="52"/>
      <c r="G1" s="52"/>
      <c r="H1" s="52"/>
      <c r="I1" s="52"/>
      <c r="J1" s="220"/>
      <c r="K1" s="215"/>
      <c r="L1" s="215" t="s">
        <v>15</v>
      </c>
      <c r="M1" s="52"/>
      <c r="N1" s="217" t="s">
        <v>114</v>
      </c>
      <c r="O1" s="218"/>
      <c r="P1" s="218"/>
      <c r="Q1" s="219"/>
      <c r="T1" s="52"/>
      <c r="U1" s="52"/>
      <c r="V1" s="215" t="s">
        <v>113</v>
      </c>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3"/>
    </row>
    <row r="2" spans="1:71" ht="15.75" thickBot="1">
      <c r="C2" s="214"/>
      <c r="D2" s="216"/>
      <c r="E2" s="11"/>
      <c r="F2" s="11"/>
      <c r="G2" s="11"/>
      <c r="H2" s="11"/>
      <c r="I2" s="11"/>
      <c r="J2" s="221"/>
      <c r="K2" s="216"/>
      <c r="L2" s="216"/>
      <c r="M2" s="11"/>
      <c r="N2" s="49" t="s">
        <v>112</v>
      </c>
      <c r="O2" s="49" t="s">
        <v>109</v>
      </c>
      <c r="P2" s="49" t="s">
        <v>110</v>
      </c>
      <c r="Q2" s="49" t="s">
        <v>111</v>
      </c>
      <c r="T2" s="11"/>
      <c r="U2" s="11"/>
      <c r="V2" s="216"/>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54"/>
    </row>
    <row r="3" spans="1:71" s="15" customFormat="1" ht="15.75" thickBot="1">
      <c r="A3" s="55" t="s">
        <v>170</v>
      </c>
      <c r="B3" s="55" t="s">
        <v>171</v>
      </c>
      <c r="C3" s="55" t="s">
        <v>118</v>
      </c>
      <c r="D3" s="56" t="s">
        <v>149</v>
      </c>
      <c r="E3" s="57" t="s">
        <v>112</v>
      </c>
      <c r="F3" s="58" t="s">
        <v>119</v>
      </c>
      <c r="G3" s="57" t="s">
        <v>111</v>
      </c>
      <c r="H3" s="59" t="s">
        <v>120</v>
      </c>
      <c r="I3" s="60" t="s">
        <v>121</v>
      </c>
      <c r="J3" s="82" t="s">
        <v>122</v>
      </c>
      <c r="K3" s="62" t="s">
        <v>123</v>
      </c>
      <c r="L3" s="63" t="s">
        <v>124</v>
      </c>
      <c r="M3" s="63" t="s">
        <v>125</v>
      </c>
      <c r="N3" s="57"/>
      <c r="O3" s="64"/>
      <c r="P3" s="65"/>
      <c r="Q3" s="57"/>
      <c r="R3" s="61"/>
      <c r="S3" s="61"/>
      <c r="T3" s="63" t="s">
        <v>126</v>
      </c>
      <c r="U3" s="64"/>
      <c r="V3" s="66" t="s">
        <v>127</v>
      </c>
      <c r="W3" s="67"/>
      <c r="X3" s="68"/>
      <c r="Y3" s="64"/>
      <c r="Z3" s="69" t="s">
        <v>104</v>
      </c>
      <c r="AA3" s="70" t="s">
        <v>105</v>
      </c>
      <c r="AB3" s="70" t="s">
        <v>106</v>
      </c>
      <c r="AC3" s="71" t="s">
        <v>107</v>
      </c>
      <c r="AD3" s="71" t="s">
        <v>128</v>
      </c>
      <c r="AE3" s="70" t="s">
        <v>129</v>
      </c>
      <c r="AF3" s="72" t="s">
        <v>130</v>
      </c>
      <c r="AG3" s="73"/>
      <c r="AH3" s="74"/>
      <c r="AI3" s="73"/>
      <c r="AJ3" s="74"/>
      <c r="AK3" s="73"/>
      <c r="AL3" s="74"/>
      <c r="AM3" s="73"/>
      <c r="AN3" s="74"/>
      <c r="AO3" s="73"/>
      <c r="AP3" s="74"/>
      <c r="AQ3" s="73"/>
      <c r="AR3" s="74"/>
      <c r="AS3" s="75"/>
      <c r="AT3" s="76" t="s">
        <v>131</v>
      </c>
      <c r="AU3" s="77" t="s">
        <v>132</v>
      </c>
      <c r="AV3" s="57"/>
      <c r="AW3" s="57"/>
      <c r="AX3" s="57" t="s">
        <v>16</v>
      </c>
      <c r="AY3" s="57"/>
      <c r="AZ3" s="57"/>
      <c r="BA3" s="78" t="s">
        <v>133</v>
      </c>
      <c r="BB3" s="79" t="s">
        <v>112</v>
      </c>
      <c r="BC3" s="64"/>
      <c r="BD3" s="61" t="s">
        <v>119</v>
      </c>
      <c r="BE3" s="80" t="s">
        <v>111</v>
      </c>
      <c r="BF3" s="61"/>
      <c r="BG3" s="79"/>
      <c r="BH3" s="80"/>
      <c r="BI3" s="80"/>
      <c r="BJ3" s="80"/>
      <c r="BK3" s="67"/>
      <c r="BL3" s="81" t="s">
        <v>134</v>
      </c>
      <c r="BM3" s="45"/>
      <c r="BP3" s="50">
        <v>2009</v>
      </c>
      <c r="BQ3" s="50">
        <v>19</v>
      </c>
      <c r="BR3" s="50" t="s">
        <v>135</v>
      </c>
      <c r="BS3" s="51" t="s">
        <v>136</v>
      </c>
    </row>
    <row r="4" spans="1:71" s="15" customFormat="1" ht="15.75" thickBot="1">
      <c r="A4" s="169"/>
      <c r="B4" s="123"/>
      <c r="C4" s="124"/>
      <c r="D4" s="125"/>
      <c r="E4" s="126"/>
      <c r="F4" s="126"/>
      <c r="G4" s="126"/>
      <c r="H4" s="127"/>
      <c r="I4" s="128"/>
      <c r="J4" s="129"/>
      <c r="K4" s="128"/>
      <c r="L4" s="128"/>
      <c r="M4" s="130"/>
      <c r="N4" s="131"/>
      <c r="O4" s="132"/>
      <c r="P4" s="133"/>
      <c r="Q4" s="131"/>
      <c r="R4" s="134"/>
      <c r="S4" s="134"/>
      <c r="T4" s="135"/>
      <c r="U4" s="136"/>
      <c r="V4" s="137"/>
      <c r="W4" s="138"/>
      <c r="X4" s="139"/>
      <c r="Y4" s="136"/>
      <c r="Z4" s="140"/>
      <c r="AA4" s="141"/>
      <c r="AB4" s="142"/>
      <c r="AC4" s="143"/>
      <c r="AD4" s="71"/>
      <c r="AE4" s="70"/>
      <c r="AF4" s="72"/>
      <c r="AG4" s="145"/>
      <c r="AH4" s="146"/>
      <c r="AI4" s="145"/>
      <c r="AJ4" s="146"/>
      <c r="AK4" s="145"/>
      <c r="AL4" s="146"/>
      <c r="AM4" s="145"/>
      <c r="AN4" s="146"/>
      <c r="AO4" s="145"/>
      <c r="AP4" s="146"/>
      <c r="AQ4" s="145"/>
      <c r="AR4" s="146"/>
      <c r="AS4" s="34"/>
      <c r="AT4" s="33"/>
      <c r="AU4" s="147"/>
      <c r="AV4" s="148"/>
      <c r="AW4" s="149"/>
      <c r="AX4" s="150"/>
      <c r="AY4" s="126"/>
      <c r="AZ4" s="126"/>
      <c r="BA4" s="126"/>
      <c r="BB4" s="151"/>
      <c r="BC4" s="152"/>
      <c r="BD4" s="153"/>
      <c r="BE4" s="154"/>
      <c r="BF4" s="155"/>
      <c r="BG4" s="153"/>
      <c r="BH4" s="134"/>
      <c r="BI4" s="156"/>
      <c r="BJ4" s="157"/>
      <c r="BK4" s="156"/>
      <c r="BL4" s="156"/>
      <c r="BM4" s="158"/>
      <c r="BN4" s="159"/>
      <c r="BO4" s="45"/>
    </row>
    <row r="5" spans="1:71" s="15" customFormat="1">
      <c r="A5" s="122"/>
      <c r="B5" s="122"/>
      <c r="C5" s="18"/>
      <c r="D5" s="125"/>
      <c r="E5" s="19"/>
      <c r="F5" s="19"/>
      <c r="G5" s="19"/>
      <c r="H5" s="20"/>
      <c r="I5" s="21"/>
      <c r="J5" s="22"/>
      <c r="K5" s="21"/>
      <c r="L5" s="21"/>
      <c r="M5" s="23"/>
      <c r="N5" s="160"/>
      <c r="O5" s="161"/>
      <c r="P5" s="162"/>
      <c r="Q5" s="160"/>
      <c r="R5" s="24"/>
      <c r="S5" s="24"/>
      <c r="T5" s="135"/>
      <c r="U5" s="26"/>
      <c r="V5" s="137"/>
      <c r="W5" s="27"/>
      <c r="X5" s="28"/>
      <c r="Y5" s="26"/>
      <c r="Z5" s="29"/>
      <c r="AA5" s="30"/>
      <c r="AB5" s="31"/>
      <c r="AC5" s="32"/>
      <c r="AD5" s="32"/>
      <c r="AE5" s="30"/>
      <c r="AF5" s="30"/>
      <c r="AG5" s="33"/>
      <c r="AH5" s="34"/>
      <c r="AI5" s="33"/>
      <c r="AJ5" s="34"/>
      <c r="AK5" s="33"/>
      <c r="AL5" s="34"/>
      <c r="AM5" s="33"/>
      <c r="AN5" s="34"/>
      <c r="AO5" s="33"/>
      <c r="AP5" s="34"/>
      <c r="AQ5" s="33"/>
      <c r="AR5" s="34"/>
      <c r="AS5" s="34"/>
      <c r="AT5" s="33"/>
      <c r="AU5" s="35"/>
      <c r="AV5" s="36"/>
      <c r="AW5" s="37"/>
      <c r="AX5" s="38"/>
      <c r="AY5" s="19"/>
      <c r="AZ5" s="19"/>
      <c r="BA5" s="19"/>
      <c r="BB5" s="39"/>
      <c r="BC5" s="40"/>
      <c r="BD5" s="163"/>
      <c r="BE5" s="164"/>
      <c r="BF5" s="165"/>
      <c r="BG5" s="163"/>
      <c r="BH5" s="24"/>
      <c r="BI5" s="41"/>
      <c r="BJ5" s="42"/>
      <c r="BK5" s="41"/>
      <c r="BL5" s="41"/>
      <c r="BM5" s="43"/>
      <c r="BN5" s="44"/>
      <c r="BO5" s="45"/>
    </row>
    <row r="6" spans="1:71" s="15" customFormat="1">
      <c r="A6" s="123"/>
      <c r="B6" s="123"/>
      <c r="C6" s="124"/>
      <c r="D6" s="125"/>
      <c r="E6" s="126"/>
      <c r="F6" s="126"/>
      <c r="G6" s="126"/>
      <c r="H6" s="127"/>
      <c r="I6" s="128"/>
      <c r="J6" s="129"/>
      <c r="K6" s="128"/>
      <c r="L6" s="128"/>
      <c r="M6" s="130"/>
      <c r="N6" s="131"/>
      <c r="O6" s="132"/>
      <c r="P6" s="133"/>
      <c r="Q6" s="131"/>
      <c r="R6" s="134"/>
      <c r="S6" s="134"/>
      <c r="T6" s="135"/>
      <c r="U6" s="136"/>
      <c r="V6" s="137"/>
      <c r="W6" s="138"/>
      <c r="X6" s="139"/>
      <c r="Y6" s="136"/>
      <c r="Z6" s="140"/>
      <c r="AA6" s="141"/>
      <c r="AB6" s="142"/>
      <c r="AC6" s="143"/>
      <c r="AD6" s="144"/>
      <c r="AE6" s="141"/>
      <c r="AF6" s="141"/>
      <c r="AG6" s="145"/>
      <c r="AH6" s="146"/>
      <c r="AI6" s="145"/>
      <c r="AJ6" s="146"/>
      <c r="AK6" s="145"/>
      <c r="AL6" s="146"/>
      <c r="AM6" s="145"/>
      <c r="AN6" s="146"/>
      <c r="AO6" s="145"/>
      <c r="AP6" s="146"/>
      <c r="AQ6" s="145"/>
      <c r="AR6" s="146"/>
      <c r="AS6" s="34"/>
      <c r="AT6" s="33"/>
      <c r="AU6" s="147"/>
      <c r="AV6" s="148"/>
      <c r="AW6" s="149"/>
      <c r="AX6" s="150"/>
      <c r="AY6" s="126"/>
      <c r="AZ6" s="126"/>
      <c r="BA6" s="126"/>
      <c r="BB6" s="151"/>
      <c r="BC6" s="152"/>
      <c r="BD6" s="153"/>
      <c r="BE6" s="154"/>
      <c r="BF6" s="155"/>
      <c r="BG6" s="153"/>
      <c r="BH6" s="134"/>
      <c r="BI6" s="156"/>
      <c r="BJ6" s="157"/>
      <c r="BK6" s="156"/>
      <c r="BL6" s="156"/>
      <c r="BM6" s="158"/>
      <c r="BN6" s="159"/>
      <c r="BO6" s="45"/>
    </row>
    <row r="7" spans="1:71" s="15" customFormat="1">
      <c r="A7" s="122"/>
      <c r="B7" s="122"/>
      <c r="C7" s="18"/>
      <c r="D7" s="125"/>
      <c r="E7" s="19"/>
      <c r="F7" s="19"/>
      <c r="G7" s="19"/>
      <c r="H7" s="20"/>
      <c r="I7" s="21"/>
      <c r="J7" s="22"/>
      <c r="K7" s="21"/>
      <c r="L7" s="21"/>
      <c r="M7" s="23"/>
      <c r="N7" s="160"/>
      <c r="O7" s="161"/>
      <c r="P7" s="162"/>
      <c r="Q7" s="160"/>
      <c r="R7" s="24"/>
      <c r="S7" s="24"/>
      <c r="T7" s="135"/>
      <c r="U7" s="26"/>
      <c r="V7" s="137"/>
      <c r="W7" s="27"/>
      <c r="X7" s="28"/>
      <c r="Y7" s="26"/>
      <c r="Z7" s="29"/>
      <c r="AA7" s="30"/>
      <c r="AB7" s="31"/>
      <c r="AC7" s="32"/>
      <c r="AD7" s="32"/>
      <c r="AE7" s="30"/>
      <c r="AF7" s="30"/>
      <c r="AG7" s="33"/>
      <c r="AH7" s="34"/>
      <c r="AI7" s="33"/>
      <c r="AJ7" s="34"/>
      <c r="AK7" s="33"/>
      <c r="AL7" s="34"/>
      <c r="AM7" s="33"/>
      <c r="AN7" s="34"/>
      <c r="AO7" s="33"/>
      <c r="AP7" s="34"/>
      <c r="AQ7" s="33"/>
      <c r="AR7" s="34"/>
      <c r="AS7" s="34"/>
      <c r="AT7" s="33"/>
      <c r="AU7" s="35"/>
      <c r="AV7" s="36"/>
      <c r="AW7" s="37"/>
      <c r="AX7" s="38"/>
      <c r="AY7" s="19"/>
      <c r="AZ7" s="19"/>
      <c r="BA7" s="19"/>
      <c r="BB7" s="39"/>
      <c r="BC7" s="40"/>
      <c r="BD7" s="163"/>
      <c r="BE7" s="164"/>
      <c r="BF7" s="165"/>
      <c r="BG7" s="163"/>
      <c r="BH7" s="24"/>
      <c r="BI7" s="41"/>
      <c r="BJ7" s="42"/>
      <c r="BK7" s="41"/>
      <c r="BL7" s="41"/>
      <c r="BM7" s="43"/>
      <c r="BN7" s="44"/>
      <c r="BO7" s="45"/>
    </row>
    <row r="8" spans="1:71" s="15" customFormat="1">
      <c r="A8" s="122"/>
      <c r="B8" s="122"/>
      <c r="C8" s="124"/>
      <c r="D8" s="125"/>
      <c r="E8" s="19"/>
      <c r="F8" s="19"/>
      <c r="G8" s="19"/>
      <c r="H8" s="20"/>
      <c r="I8" s="21"/>
      <c r="J8" s="22"/>
      <c r="K8" s="21"/>
      <c r="L8" s="128"/>
      <c r="M8" s="23"/>
      <c r="N8" s="19"/>
      <c r="O8" s="46"/>
      <c r="P8" s="47"/>
      <c r="Q8" s="19"/>
      <c r="R8" s="24"/>
      <c r="S8" s="24"/>
      <c r="T8" s="25"/>
      <c r="U8" s="26"/>
      <c r="V8" s="137"/>
      <c r="W8" s="27"/>
      <c r="X8" s="28"/>
      <c r="Y8" s="26"/>
      <c r="Z8" s="29"/>
      <c r="AA8" s="30"/>
      <c r="AB8" s="31"/>
      <c r="AC8" s="32"/>
      <c r="AD8" s="32"/>
      <c r="AE8" s="30"/>
      <c r="AF8" s="30"/>
      <c r="AG8" s="33"/>
      <c r="AH8" s="34"/>
      <c r="AI8" s="33"/>
      <c r="AJ8" s="34"/>
      <c r="AK8" s="33"/>
      <c r="AL8" s="34"/>
      <c r="AM8" s="33"/>
      <c r="AN8" s="34"/>
      <c r="AO8" s="33"/>
      <c r="AP8" s="34"/>
      <c r="AQ8" s="33"/>
      <c r="AR8" s="34"/>
      <c r="AS8" s="35"/>
      <c r="AT8" s="36"/>
      <c r="AU8" s="37"/>
      <c r="AV8" s="38"/>
      <c r="AW8" s="19"/>
      <c r="AX8" s="19"/>
      <c r="AY8" s="19"/>
      <c r="AZ8" s="39"/>
      <c r="BA8" s="40"/>
      <c r="BB8" s="41"/>
      <c r="BC8" s="48"/>
      <c r="BD8" s="24"/>
      <c r="BE8" s="41"/>
      <c r="BF8" s="24"/>
      <c r="BG8" s="41"/>
      <c r="BH8" s="42"/>
      <c r="BI8" s="41"/>
      <c r="BJ8" s="41"/>
      <c r="BK8" s="43"/>
      <c r="BL8" s="44"/>
      <c r="BM8" s="45"/>
    </row>
    <row r="9" spans="1:71" s="15" customFormat="1">
      <c r="A9" s="122"/>
      <c r="B9" s="122"/>
      <c r="C9" s="18"/>
      <c r="D9" s="125"/>
      <c r="E9" s="19"/>
      <c r="F9" s="19"/>
      <c r="G9" s="19"/>
      <c r="H9" s="20"/>
      <c r="I9" s="21"/>
      <c r="J9" s="22"/>
      <c r="K9" s="21"/>
      <c r="L9" s="21"/>
      <c r="M9" s="23"/>
      <c r="N9" s="19"/>
      <c r="O9" s="46"/>
      <c r="P9" s="47"/>
      <c r="Q9" s="19"/>
      <c r="R9" s="24"/>
      <c r="S9" s="24"/>
      <c r="T9" s="25"/>
      <c r="U9" s="26"/>
      <c r="V9" s="137"/>
      <c r="W9" s="27"/>
      <c r="X9" s="28"/>
      <c r="Y9" s="26"/>
      <c r="Z9" s="29"/>
      <c r="AA9" s="30"/>
      <c r="AB9" s="31"/>
      <c r="AC9" s="32"/>
      <c r="AD9" s="32"/>
      <c r="AE9" s="30"/>
      <c r="AF9" s="30"/>
      <c r="AG9" s="33"/>
      <c r="AH9" s="34"/>
      <c r="AI9" s="33"/>
      <c r="AJ9" s="34"/>
      <c r="AK9" s="33"/>
      <c r="AL9" s="34"/>
      <c r="AM9" s="33"/>
      <c r="AN9" s="34"/>
      <c r="AO9" s="33"/>
      <c r="AP9" s="34"/>
      <c r="AQ9" s="33"/>
      <c r="AR9" s="34"/>
      <c r="AS9" s="35"/>
      <c r="AT9" s="36"/>
      <c r="AU9" s="37"/>
      <c r="AV9" s="38"/>
      <c r="AW9" s="19"/>
      <c r="AX9" s="19"/>
      <c r="AY9" s="19"/>
      <c r="AZ9" s="39"/>
      <c r="BA9" s="40"/>
      <c r="BB9" s="41"/>
      <c r="BC9" s="48"/>
      <c r="BD9" s="24"/>
      <c r="BE9" s="41"/>
      <c r="BF9" s="24"/>
      <c r="BG9" s="41"/>
      <c r="BH9" s="42"/>
      <c r="BI9" s="41"/>
      <c r="BJ9" s="41"/>
      <c r="BK9" s="43"/>
      <c r="BL9" s="44"/>
      <c r="BM9" s="45"/>
    </row>
    <row r="10" spans="1:71" s="15" customFormat="1">
      <c r="A10" s="122"/>
      <c r="B10" s="122"/>
      <c r="C10" s="124"/>
      <c r="D10" s="125"/>
      <c r="E10" s="19"/>
      <c r="F10" s="19"/>
      <c r="G10" s="19"/>
      <c r="H10" s="20"/>
      <c r="I10" s="21"/>
      <c r="J10" s="22"/>
      <c r="K10" s="21"/>
      <c r="L10" s="128"/>
      <c r="M10" s="23"/>
      <c r="N10" s="19"/>
      <c r="O10" s="46"/>
      <c r="P10" s="47"/>
      <c r="Q10" s="19"/>
      <c r="R10" s="24"/>
      <c r="S10" s="24"/>
      <c r="T10" s="25"/>
      <c r="U10" s="26"/>
      <c r="V10" s="137"/>
      <c r="W10" s="27"/>
      <c r="X10" s="28"/>
      <c r="Y10" s="26"/>
      <c r="Z10" s="29"/>
      <c r="AA10" s="30"/>
      <c r="AB10" s="31"/>
      <c r="AC10" s="32"/>
      <c r="AD10" s="32"/>
      <c r="AE10" s="30"/>
      <c r="AF10" s="30"/>
      <c r="AG10" s="33"/>
      <c r="AH10" s="34"/>
      <c r="AI10" s="33"/>
      <c r="AJ10" s="34"/>
      <c r="AK10" s="33"/>
      <c r="AL10" s="34"/>
      <c r="AM10" s="33"/>
      <c r="AN10" s="34"/>
      <c r="AO10" s="33"/>
      <c r="AP10" s="34"/>
      <c r="AQ10" s="33"/>
      <c r="AR10" s="34"/>
      <c r="AS10" s="35"/>
      <c r="AT10" s="36"/>
      <c r="AU10" s="37"/>
      <c r="AV10" s="38"/>
      <c r="AW10" s="19"/>
      <c r="AX10" s="19"/>
      <c r="AY10" s="19"/>
      <c r="AZ10" s="39"/>
      <c r="BA10" s="40"/>
      <c r="BB10" s="41"/>
      <c r="BC10" s="48"/>
      <c r="BD10" s="24"/>
      <c r="BE10" s="41"/>
      <c r="BF10" s="24"/>
      <c r="BG10" s="41"/>
      <c r="BH10" s="42"/>
      <c r="BI10" s="41"/>
      <c r="BJ10" s="41"/>
      <c r="BK10" s="43"/>
      <c r="BL10" s="44"/>
      <c r="BM10" s="45"/>
    </row>
    <row r="11" spans="1:71" s="15" customFormat="1">
      <c r="A11" s="122"/>
      <c r="B11" s="122"/>
      <c r="C11" s="18"/>
      <c r="D11" s="125"/>
      <c r="E11" s="19"/>
      <c r="F11" s="19"/>
      <c r="G11" s="19"/>
      <c r="H11" s="20"/>
      <c r="I11" s="21"/>
      <c r="J11" s="22"/>
      <c r="K11" s="21"/>
      <c r="L11" s="21"/>
      <c r="M11" s="23"/>
      <c r="N11" s="19"/>
      <c r="O11" s="46"/>
      <c r="P11" s="47"/>
      <c r="Q11" s="19"/>
      <c r="R11" s="24"/>
      <c r="S11" s="24"/>
      <c r="T11" s="25"/>
      <c r="U11" s="26"/>
      <c r="V11" s="137"/>
      <c r="W11" s="27"/>
      <c r="X11" s="28"/>
      <c r="Y11" s="26"/>
      <c r="Z11" s="29"/>
      <c r="AA11" s="30"/>
      <c r="AB11" s="31"/>
      <c r="AC11" s="32"/>
      <c r="AD11" s="32"/>
      <c r="AE11" s="30"/>
      <c r="AF11" s="30"/>
      <c r="AG11" s="33"/>
      <c r="AH11" s="34"/>
      <c r="AI11" s="33"/>
      <c r="AJ11" s="34"/>
      <c r="AK11" s="33"/>
      <c r="AL11" s="34"/>
      <c r="AM11" s="33"/>
      <c r="AN11" s="34"/>
      <c r="AO11" s="33"/>
      <c r="AP11" s="34"/>
      <c r="AQ11" s="33"/>
      <c r="AR11" s="34"/>
      <c r="AS11" s="35"/>
      <c r="AT11" s="36"/>
      <c r="AU11" s="37"/>
      <c r="AV11" s="38"/>
      <c r="AW11" s="19"/>
      <c r="AX11" s="19"/>
      <c r="AY11" s="19"/>
      <c r="AZ11" s="39"/>
      <c r="BA11" s="40"/>
      <c r="BB11" s="41"/>
      <c r="BC11" s="48"/>
      <c r="BD11" s="24"/>
      <c r="BE11" s="41"/>
      <c r="BF11" s="24"/>
      <c r="BG11" s="41"/>
      <c r="BH11" s="42"/>
      <c r="BI11" s="41"/>
      <c r="BJ11" s="41"/>
      <c r="BK11" s="43"/>
      <c r="BL11" s="44"/>
      <c r="BM11" s="45"/>
    </row>
    <row r="12" spans="1:71" s="15" customFormat="1">
      <c r="A12" s="122"/>
      <c r="B12" s="122"/>
      <c r="C12" s="124"/>
      <c r="D12" s="125"/>
      <c r="E12" s="19"/>
      <c r="F12" s="19"/>
      <c r="G12" s="19"/>
      <c r="H12" s="20"/>
      <c r="I12" s="21"/>
      <c r="J12" s="22"/>
      <c r="K12" s="21"/>
      <c r="L12" s="128"/>
      <c r="M12" s="23"/>
      <c r="N12" s="19"/>
      <c r="O12" s="46"/>
      <c r="P12" s="47"/>
      <c r="Q12" s="19"/>
      <c r="R12" s="24"/>
      <c r="S12" s="24"/>
      <c r="T12" s="25"/>
      <c r="U12" s="26"/>
      <c r="V12" s="137"/>
      <c r="W12" s="27"/>
      <c r="X12" s="28"/>
      <c r="Y12" s="26"/>
      <c r="Z12" s="29"/>
      <c r="AA12" s="30"/>
      <c r="AB12" s="31"/>
      <c r="AC12" s="32"/>
      <c r="AD12" s="32"/>
      <c r="AE12" s="30"/>
      <c r="AF12" s="30"/>
      <c r="AG12" s="33"/>
      <c r="AH12" s="34"/>
      <c r="AI12" s="33"/>
      <c r="AJ12" s="34"/>
      <c r="AK12" s="33"/>
      <c r="AL12" s="34"/>
      <c r="AM12" s="33"/>
      <c r="AN12" s="34"/>
      <c r="AO12" s="33"/>
      <c r="AP12" s="34"/>
      <c r="AQ12" s="33"/>
      <c r="AR12" s="34"/>
      <c r="AS12" s="35"/>
      <c r="AT12" s="36"/>
      <c r="AU12" s="37"/>
      <c r="AV12" s="38"/>
      <c r="AW12" s="19"/>
      <c r="AX12" s="19"/>
      <c r="AY12" s="19"/>
      <c r="AZ12" s="39"/>
      <c r="BA12" s="40"/>
      <c r="BB12" s="41"/>
      <c r="BC12" s="48"/>
      <c r="BD12" s="24"/>
      <c r="BE12" s="41"/>
      <c r="BF12" s="24"/>
      <c r="BG12" s="41"/>
      <c r="BH12" s="42"/>
      <c r="BI12" s="41"/>
      <c r="BJ12" s="41"/>
      <c r="BK12" s="43"/>
      <c r="BL12" s="44"/>
      <c r="BM12" s="45"/>
    </row>
    <row r="13" spans="1:71" s="15" customFormat="1">
      <c r="A13" s="122"/>
      <c r="B13" s="122"/>
      <c r="C13" s="18"/>
      <c r="D13" s="125"/>
      <c r="E13" s="19"/>
      <c r="F13" s="19"/>
      <c r="G13" s="19"/>
      <c r="H13" s="20"/>
      <c r="I13" s="21"/>
      <c r="J13" s="22"/>
      <c r="K13" s="21"/>
      <c r="L13" s="21"/>
      <c r="M13" s="23"/>
      <c r="N13" s="19"/>
      <c r="O13" s="46"/>
      <c r="P13" s="47"/>
      <c r="Q13" s="19"/>
      <c r="R13" s="24"/>
      <c r="S13" s="24"/>
      <c r="T13" s="25"/>
      <c r="U13" s="26"/>
      <c r="V13" s="137"/>
      <c r="W13" s="27"/>
      <c r="X13" s="28"/>
      <c r="Y13" s="26"/>
      <c r="Z13" s="29"/>
      <c r="AA13" s="30"/>
      <c r="AB13" s="31"/>
      <c r="AC13" s="32"/>
      <c r="AD13" s="32"/>
      <c r="AE13" s="30"/>
      <c r="AF13" s="30"/>
      <c r="AG13" s="33"/>
      <c r="AH13" s="34"/>
      <c r="AI13" s="33"/>
      <c r="AJ13" s="34"/>
      <c r="AK13" s="33"/>
      <c r="AL13" s="34"/>
      <c r="AM13" s="33"/>
      <c r="AN13" s="34"/>
      <c r="AO13" s="33"/>
      <c r="AP13" s="34"/>
      <c r="AQ13" s="33"/>
      <c r="AR13" s="34"/>
      <c r="AS13" s="35"/>
      <c r="AT13" s="36"/>
      <c r="AU13" s="37"/>
      <c r="AV13" s="38"/>
      <c r="AW13" s="19"/>
      <c r="AX13" s="19"/>
      <c r="AY13" s="19"/>
      <c r="AZ13" s="39"/>
      <c r="BA13" s="40"/>
      <c r="BB13" s="41"/>
      <c r="BC13" s="48"/>
      <c r="BD13" s="24"/>
      <c r="BE13" s="41"/>
      <c r="BF13" s="24"/>
      <c r="BG13" s="41"/>
      <c r="BH13" s="42"/>
      <c r="BI13" s="41"/>
      <c r="BJ13" s="41"/>
      <c r="BK13" s="43"/>
      <c r="BL13" s="44"/>
      <c r="BM13" s="45"/>
    </row>
    <row r="14" spans="1:71" s="15" customFormat="1">
      <c r="A14" s="122"/>
      <c r="B14" s="122"/>
      <c r="C14" s="124"/>
      <c r="D14" s="125"/>
      <c r="E14" s="19"/>
      <c r="F14" s="19"/>
      <c r="G14" s="19"/>
      <c r="H14" s="20"/>
      <c r="I14" s="21"/>
      <c r="J14" s="22"/>
      <c r="K14" s="21"/>
      <c r="L14" s="128"/>
      <c r="M14" s="23"/>
      <c r="N14" s="19"/>
      <c r="O14" s="46"/>
      <c r="P14" s="47"/>
      <c r="Q14" s="19"/>
      <c r="R14" s="24"/>
      <c r="S14" s="24"/>
      <c r="T14" s="25"/>
      <c r="U14" s="26"/>
      <c r="V14" s="137"/>
      <c r="W14" s="27"/>
      <c r="X14" s="28"/>
      <c r="Y14" s="26"/>
      <c r="Z14" s="29"/>
      <c r="AA14" s="30"/>
      <c r="AB14" s="31"/>
      <c r="AC14" s="32"/>
      <c r="AD14" s="32"/>
      <c r="AE14" s="30"/>
      <c r="AF14" s="30"/>
      <c r="AG14" s="33"/>
      <c r="AH14" s="34"/>
      <c r="AI14" s="33"/>
      <c r="AJ14" s="34"/>
      <c r="AK14" s="33"/>
      <c r="AL14" s="34"/>
      <c r="AM14" s="33"/>
      <c r="AN14" s="34"/>
      <c r="AO14" s="33"/>
      <c r="AP14" s="34"/>
      <c r="AQ14" s="33"/>
      <c r="AR14" s="34"/>
      <c r="AS14" s="35"/>
      <c r="AT14" s="36"/>
      <c r="AU14" s="37"/>
      <c r="AV14" s="38"/>
      <c r="AW14" s="19"/>
      <c r="AX14" s="19"/>
      <c r="AY14" s="19"/>
      <c r="AZ14" s="39"/>
      <c r="BA14" s="40"/>
      <c r="BB14" s="41"/>
      <c r="BC14" s="48"/>
      <c r="BD14" s="24"/>
      <c r="BE14" s="41"/>
      <c r="BF14" s="24"/>
      <c r="BG14" s="41"/>
      <c r="BH14" s="42"/>
      <c r="BI14" s="41"/>
      <c r="BJ14" s="41"/>
      <c r="BK14" s="43"/>
      <c r="BL14" s="44"/>
      <c r="BM14" s="45"/>
    </row>
    <row r="15" spans="1:71">
      <c r="L15" s="97"/>
    </row>
    <row r="19" spans="5:12">
      <c r="E19" t="s">
        <v>16</v>
      </c>
    </row>
    <row r="20" spans="5:12">
      <c r="F20" t="s">
        <v>16</v>
      </c>
      <c r="K20" t="s">
        <v>16</v>
      </c>
    </row>
    <row r="22" spans="5:12">
      <c r="J22" t="s">
        <v>16</v>
      </c>
    </row>
    <row r="27" spans="5:12">
      <c r="L27" t="s">
        <v>16</v>
      </c>
    </row>
  </sheetData>
  <mergeCells count="7">
    <mergeCell ref="C1:C2"/>
    <mergeCell ref="D1:D2"/>
    <mergeCell ref="L1:L2"/>
    <mergeCell ref="N1:Q1"/>
    <mergeCell ref="V1:V2"/>
    <mergeCell ref="J1:J2"/>
    <mergeCell ref="K1:K2"/>
  </mergeCells>
  <conditionalFormatting sqref="T3:T14">
    <cfRule type="containsText" dxfId="134" priority="249" stopIfTrue="1" operator="containsText" text="распределить">
      <formula>NOT(ISERROR(SEARCH("распределить",T3)))</formula>
    </cfRule>
    <cfRule type="containsText" dxfId="133" priority="250" stopIfTrue="1" operator="containsText" text="сформировать предложение">
      <formula>NOT(ISERROR(SEARCH("сформировать предложение",T3)))</formula>
    </cfRule>
    <cfRule type="containsText" dxfId="132" priority="251" stopIfTrue="1" operator="containsText" text="нет консультанта">
      <formula>NOT(ISERROR(SEARCH("нет консультанта",T3)))</formula>
    </cfRule>
    <cfRule type="containsText" dxfId="131" priority="252" stopIfTrue="1" operator="containsText" text="отказ">
      <formula>NOT(ISERROR(SEARCH("отказ",T3)))</formula>
    </cfRule>
    <cfRule type="containsText" dxfId="130" priority="253" stopIfTrue="1" operator="containsText" text="архив">
      <formula>NOT(ISERROR(SEARCH("архив",T3)))</formula>
    </cfRule>
    <cfRule type="containsText" dxfId="129" priority="254" stopIfTrue="1" operator="containsText" text="запустить">
      <formula>NOT(ISERROR(SEARCH("запустить",T3)))</formula>
    </cfRule>
    <cfRule type="containsText" dxfId="128" priority="255" stopIfTrue="1" operator="containsText" text="без ответа">
      <formula>NOT(ISERROR(SEARCH("без ответа",T3)))</formula>
    </cfRule>
    <cfRule type="containsText" dxfId="127" priority="256" stopIfTrue="1" operator="containsText" text="уточнение задания">
      <formula>NOT(ISERROR(SEARCH("уточнение задания",T3)))</formula>
    </cfRule>
    <cfRule type="containsText" dxfId="126" priority="257" stopIfTrue="1" operator="containsText" text="под вопросом  ">
      <formula>NOT(ISERROR(SEARCH("под вопросом  ",T3)))</formula>
    </cfRule>
    <cfRule type="containsText" dxfId="125" priority="258" stopIfTrue="1" operator="containsText" text="договор">
      <formula>NOT(ISERROR(SEARCH("договор",T3)))</formula>
    </cfRule>
    <cfRule type="containsText" dxfId="124" priority="259" stopIfTrue="1" operator="containsText" text="сообщить о готовности">
      <formula>NOT(ISERROR(SEARCH("сообщить о готовности",T3)))</formula>
    </cfRule>
    <cfRule type="containsText" dxfId="123" priority="260" stopIfTrue="1" operator="containsText" text="доработка">
      <formula>NOT(ISERROR(SEARCH("доработка",T3)))</formula>
    </cfRule>
    <cfRule type="containsText" dxfId="122" priority="261" stopIfTrue="1" operator="containsText" text="согласовать стоимость">
      <formula>NOT(ISERROR(SEARCH("согласовать стоимость",T3)))</formula>
    </cfRule>
    <cfRule type="containsText" dxfId="121" priority="262" stopIfTrue="1" operator="containsText" text="готова">
      <formula>NOT(ISERROR(SEARCH("готова",T3)))</formula>
    </cfRule>
    <cfRule type="containsText" dxfId="120" priority="263" stopIfTrue="1" operator="containsText" text="вычитка">
      <formula>NOT(ISERROR(SEARCH("вычитка",T3)))</formula>
    </cfRule>
    <cfRule type="containsText" dxfId="119" priority="264" stopIfTrue="1" operator="containsText" text="в работе">
      <formula>NOT(ISERROR(SEARCH("в работе",T3)))</formula>
    </cfRule>
  </conditionalFormatting>
  <conditionalFormatting sqref="AS3:AS14">
    <cfRule type="containsText" dxfId="118" priority="248" stopIfTrue="1" operator="containsText" text="!">
      <formula>NOT(ISERROR(SEARCH("!",AS3)))</formula>
    </cfRule>
  </conditionalFormatting>
  <conditionalFormatting sqref="AZ3:AZ14">
    <cfRule type="containsText" dxfId="117" priority="245" stopIfTrue="1" operator="containsText" text="оплачена">
      <formula>NOT(ISERROR(SEARCH("оплачена",AZ3)))</formula>
    </cfRule>
    <cfRule type="containsText" dxfId="116" priority="246" stopIfTrue="1" operator="containsText" text="гарантия">
      <formula>NOT(ISERROR(SEARCH("гарантия",AZ3)))</formula>
    </cfRule>
    <cfRule type="containsText" dxfId="115" priority="247" stopIfTrue="1" operator="containsText" text="готова">
      <formula>NOT(ISERROR(SEARCH("готова",AZ3)))</formula>
    </cfRule>
  </conditionalFormatting>
  <conditionalFormatting sqref="AV3:AV14">
    <cfRule type="containsText" dxfId="114" priority="243" stopIfTrue="1" operator="containsText" text="н">
      <formula>NOT(ISERROR(SEARCH("н",AV3)))</formula>
    </cfRule>
    <cfRule type="containsText" dxfId="113" priority="244" stopIfTrue="1" operator="containsText" text="б/н">
      <formula>NOT(ISERROR(SEARCH("б/н",AV3)))</formula>
    </cfRule>
  </conditionalFormatting>
  <conditionalFormatting sqref="T4">
    <cfRule type="containsText" dxfId="112" priority="95" stopIfTrue="1" operator="containsText" text="распределить">
      <formula>NOT(ISERROR(SEARCH("распределить",T4)))</formula>
    </cfRule>
    <cfRule type="containsText" dxfId="111" priority="96" stopIfTrue="1" operator="containsText" text="сформировать предложение">
      <formula>NOT(ISERROR(SEARCH("сформировать предложение",T4)))</formula>
    </cfRule>
    <cfRule type="containsText" dxfId="110" priority="97" stopIfTrue="1" operator="containsText" text="нет консультанта">
      <formula>NOT(ISERROR(SEARCH("нет консультанта",T4)))</formula>
    </cfRule>
    <cfRule type="containsText" dxfId="109" priority="98" stopIfTrue="1" operator="containsText" text="отказ">
      <formula>NOT(ISERROR(SEARCH("отказ",T4)))</formula>
    </cfRule>
    <cfRule type="containsText" dxfId="108" priority="99" stopIfTrue="1" operator="containsText" text="архив">
      <formula>NOT(ISERROR(SEARCH("архив",T4)))</formula>
    </cfRule>
    <cfRule type="containsText" dxfId="107" priority="100" stopIfTrue="1" operator="containsText" text="запустить">
      <formula>NOT(ISERROR(SEARCH("запустить",T4)))</formula>
    </cfRule>
    <cfRule type="containsText" dxfId="106" priority="101" stopIfTrue="1" operator="containsText" text="без ответа">
      <formula>NOT(ISERROR(SEARCH("без ответа",T4)))</formula>
    </cfRule>
    <cfRule type="containsText" dxfId="105" priority="102" stopIfTrue="1" operator="containsText" text="уточнение задания">
      <formula>NOT(ISERROR(SEARCH("уточнение задания",T4)))</formula>
    </cfRule>
    <cfRule type="containsText" dxfId="104" priority="103" stopIfTrue="1" operator="containsText" text="под вопросом  ">
      <formula>NOT(ISERROR(SEARCH("под вопросом  ",T4)))</formula>
    </cfRule>
    <cfRule type="containsText" dxfId="103" priority="104" stopIfTrue="1" operator="containsText" text="договор">
      <formula>NOT(ISERROR(SEARCH("договор",T4)))</formula>
    </cfRule>
    <cfRule type="containsText" dxfId="102" priority="105" stopIfTrue="1" operator="containsText" text="сообщить о готовности">
      <formula>NOT(ISERROR(SEARCH("сообщить о готовности",T4)))</formula>
    </cfRule>
    <cfRule type="containsText" dxfId="101" priority="106" stopIfTrue="1" operator="containsText" text="доработка">
      <formula>NOT(ISERROR(SEARCH("доработка",T4)))</formula>
    </cfRule>
    <cfRule type="containsText" dxfId="100" priority="107" stopIfTrue="1" operator="containsText" text="согласовать стоимость">
      <formula>NOT(ISERROR(SEARCH("согласовать стоимость",T4)))</formula>
    </cfRule>
    <cfRule type="containsText" dxfId="99" priority="108" stopIfTrue="1" operator="containsText" text="готова">
      <formula>NOT(ISERROR(SEARCH("готова",T4)))</formula>
    </cfRule>
    <cfRule type="containsText" dxfId="98" priority="109" stopIfTrue="1" operator="containsText" text="вычитка">
      <formula>NOT(ISERROR(SEARCH("вычитка",T4)))</formula>
    </cfRule>
    <cfRule type="containsText" dxfId="97" priority="110" stopIfTrue="1" operator="containsText" text="в работе">
      <formula>NOT(ISERROR(SEARCH("в работе",T4)))</formula>
    </cfRule>
  </conditionalFormatting>
  <conditionalFormatting sqref="AS4">
    <cfRule type="containsText" dxfId="96" priority="94" stopIfTrue="1" operator="containsText" text="!">
      <formula>NOT(ISERROR(SEARCH("!",AS4)))</formula>
    </cfRule>
  </conditionalFormatting>
  <conditionalFormatting sqref="AZ4">
    <cfRule type="containsText" dxfId="95" priority="91" stopIfTrue="1" operator="containsText" text="оплачена">
      <formula>NOT(ISERROR(SEARCH("оплачена",AZ4)))</formula>
    </cfRule>
    <cfRule type="containsText" dxfId="94" priority="92" stopIfTrue="1" operator="containsText" text="гарантия">
      <formula>NOT(ISERROR(SEARCH("гарантия",AZ4)))</formula>
    </cfRule>
    <cfRule type="containsText" dxfId="93" priority="93" stopIfTrue="1" operator="containsText" text="готова">
      <formula>NOT(ISERROR(SEARCH("готова",AZ4)))</formula>
    </cfRule>
  </conditionalFormatting>
  <conditionalFormatting sqref="AV4">
    <cfRule type="containsText" dxfId="92" priority="89" stopIfTrue="1" operator="containsText" text="н">
      <formula>NOT(ISERROR(SEARCH("н",AV4)))</formula>
    </cfRule>
    <cfRule type="containsText" dxfId="91" priority="90" stopIfTrue="1" operator="containsText" text="б/н">
      <formula>NOT(ISERROR(SEARCH("б/н",AV4)))</formula>
    </cfRule>
  </conditionalFormatting>
  <conditionalFormatting sqref="T5">
    <cfRule type="containsText" dxfId="90" priority="73" stopIfTrue="1" operator="containsText" text="распределить">
      <formula>NOT(ISERROR(SEARCH("распределить",T5)))</formula>
    </cfRule>
    <cfRule type="containsText" dxfId="89" priority="74" stopIfTrue="1" operator="containsText" text="сформировать предложение">
      <formula>NOT(ISERROR(SEARCH("сформировать предложение",T5)))</formula>
    </cfRule>
    <cfRule type="containsText" dxfId="88" priority="75" stopIfTrue="1" operator="containsText" text="нет консультанта">
      <formula>NOT(ISERROR(SEARCH("нет консультанта",T5)))</formula>
    </cfRule>
    <cfRule type="containsText" dxfId="87" priority="76" stopIfTrue="1" operator="containsText" text="отказ">
      <formula>NOT(ISERROR(SEARCH("отказ",T5)))</formula>
    </cfRule>
    <cfRule type="containsText" dxfId="86" priority="77" stopIfTrue="1" operator="containsText" text="архив">
      <formula>NOT(ISERROR(SEARCH("архив",T5)))</formula>
    </cfRule>
    <cfRule type="containsText" dxfId="85" priority="78" stopIfTrue="1" operator="containsText" text="запустить">
      <formula>NOT(ISERROR(SEARCH("запустить",T5)))</formula>
    </cfRule>
    <cfRule type="containsText" dxfId="84" priority="79" stopIfTrue="1" operator="containsText" text="без ответа">
      <formula>NOT(ISERROR(SEARCH("без ответа",T5)))</formula>
    </cfRule>
    <cfRule type="containsText" dxfId="83" priority="80" stopIfTrue="1" operator="containsText" text="уточнение задания">
      <formula>NOT(ISERROR(SEARCH("уточнение задания",T5)))</formula>
    </cfRule>
    <cfRule type="containsText" dxfId="82" priority="81" stopIfTrue="1" operator="containsText" text="под вопросом  ">
      <formula>NOT(ISERROR(SEARCH("под вопросом  ",T5)))</formula>
    </cfRule>
    <cfRule type="containsText" dxfId="81" priority="82" stopIfTrue="1" operator="containsText" text="договор">
      <formula>NOT(ISERROR(SEARCH("договор",T5)))</formula>
    </cfRule>
    <cfRule type="containsText" dxfId="80" priority="83" stopIfTrue="1" operator="containsText" text="сообщить о готовности">
      <formula>NOT(ISERROR(SEARCH("сообщить о готовности",T5)))</formula>
    </cfRule>
    <cfRule type="containsText" dxfId="79" priority="84" stopIfTrue="1" operator="containsText" text="доработка">
      <formula>NOT(ISERROR(SEARCH("доработка",T5)))</formula>
    </cfRule>
    <cfRule type="containsText" dxfId="78" priority="85" stopIfTrue="1" operator="containsText" text="согласовать стоимость">
      <formula>NOT(ISERROR(SEARCH("согласовать стоимость",T5)))</formula>
    </cfRule>
    <cfRule type="containsText" dxfId="77" priority="86" stopIfTrue="1" operator="containsText" text="готова">
      <formula>NOT(ISERROR(SEARCH("готова",T5)))</formula>
    </cfRule>
    <cfRule type="containsText" dxfId="76" priority="87" stopIfTrue="1" operator="containsText" text="вычитка">
      <formula>NOT(ISERROR(SEARCH("вычитка",T5)))</formula>
    </cfRule>
    <cfRule type="containsText" dxfId="75" priority="88" stopIfTrue="1" operator="containsText" text="в работе">
      <formula>NOT(ISERROR(SEARCH("в работе",T5)))</formula>
    </cfRule>
  </conditionalFormatting>
  <conditionalFormatting sqref="AS5">
    <cfRule type="containsText" dxfId="74" priority="72" stopIfTrue="1" operator="containsText" text="!">
      <formula>NOT(ISERROR(SEARCH("!",AS5)))</formula>
    </cfRule>
  </conditionalFormatting>
  <conditionalFormatting sqref="AZ5">
    <cfRule type="containsText" dxfId="73" priority="69" stopIfTrue="1" operator="containsText" text="оплачена">
      <formula>NOT(ISERROR(SEARCH("оплачена",AZ5)))</formula>
    </cfRule>
    <cfRule type="containsText" dxfId="72" priority="70" stopIfTrue="1" operator="containsText" text="гарантия">
      <formula>NOT(ISERROR(SEARCH("гарантия",AZ5)))</formula>
    </cfRule>
    <cfRule type="containsText" dxfId="71" priority="71" stopIfTrue="1" operator="containsText" text="готова">
      <formula>NOT(ISERROR(SEARCH("готова",AZ5)))</formula>
    </cfRule>
  </conditionalFormatting>
  <conditionalFormatting sqref="AV5">
    <cfRule type="containsText" dxfId="70" priority="67" stopIfTrue="1" operator="containsText" text="н">
      <formula>NOT(ISERROR(SEARCH("н",AV5)))</formula>
    </cfRule>
    <cfRule type="containsText" dxfId="69" priority="68" stopIfTrue="1" operator="containsText" text="б/н">
      <formula>NOT(ISERROR(SEARCH("б/н",AV5)))</formula>
    </cfRule>
  </conditionalFormatting>
  <conditionalFormatting sqref="T4">
    <cfRule type="containsText" dxfId="68" priority="51" stopIfTrue="1" operator="containsText" text="распределить">
      <formula>NOT(ISERROR(SEARCH("распределить",T4)))</formula>
    </cfRule>
    <cfRule type="containsText" dxfId="67" priority="52" stopIfTrue="1" operator="containsText" text="сформировать предложение">
      <formula>NOT(ISERROR(SEARCH("сформировать предложение",T4)))</formula>
    </cfRule>
    <cfRule type="containsText" dxfId="66" priority="53" stopIfTrue="1" operator="containsText" text="нет консультанта">
      <formula>NOT(ISERROR(SEARCH("нет консультанта",T4)))</formula>
    </cfRule>
    <cfRule type="containsText" dxfId="65" priority="54" stopIfTrue="1" operator="containsText" text="отказ">
      <formula>NOT(ISERROR(SEARCH("отказ",T4)))</formula>
    </cfRule>
    <cfRule type="containsText" dxfId="64" priority="55" stopIfTrue="1" operator="containsText" text="архив">
      <formula>NOT(ISERROR(SEARCH("архив",T4)))</formula>
    </cfRule>
    <cfRule type="containsText" dxfId="63" priority="56" stopIfTrue="1" operator="containsText" text="запустить">
      <formula>NOT(ISERROR(SEARCH("запустить",T4)))</formula>
    </cfRule>
    <cfRule type="containsText" dxfId="62" priority="57" stopIfTrue="1" operator="containsText" text="без ответа">
      <formula>NOT(ISERROR(SEARCH("без ответа",T4)))</formula>
    </cfRule>
    <cfRule type="containsText" dxfId="61" priority="58" stopIfTrue="1" operator="containsText" text="уточнение задания">
      <formula>NOT(ISERROR(SEARCH("уточнение задания",T4)))</formula>
    </cfRule>
    <cfRule type="containsText" dxfId="60" priority="59" stopIfTrue="1" operator="containsText" text="под вопросом  ">
      <formula>NOT(ISERROR(SEARCH("под вопросом  ",T4)))</formula>
    </cfRule>
    <cfRule type="containsText" dxfId="59" priority="60" stopIfTrue="1" operator="containsText" text="договор">
      <formula>NOT(ISERROR(SEARCH("договор",T4)))</formula>
    </cfRule>
    <cfRule type="containsText" dxfId="58" priority="61" stopIfTrue="1" operator="containsText" text="сообщить о готовности">
      <formula>NOT(ISERROR(SEARCH("сообщить о готовности",T4)))</formula>
    </cfRule>
    <cfRule type="containsText" dxfId="57" priority="62" stopIfTrue="1" operator="containsText" text="доработка">
      <formula>NOT(ISERROR(SEARCH("доработка",T4)))</formula>
    </cfRule>
    <cfRule type="containsText" dxfId="56" priority="63" stopIfTrue="1" operator="containsText" text="согласовать стоимость">
      <formula>NOT(ISERROR(SEARCH("согласовать стоимость",T4)))</formula>
    </cfRule>
    <cfRule type="containsText" dxfId="55" priority="64" stopIfTrue="1" operator="containsText" text="готова">
      <formula>NOT(ISERROR(SEARCH("готова",T4)))</formula>
    </cfRule>
    <cfRule type="containsText" dxfId="54" priority="65" stopIfTrue="1" operator="containsText" text="вычитка">
      <formula>NOT(ISERROR(SEARCH("вычитка",T4)))</formula>
    </cfRule>
    <cfRule type="containsText" dxfId="53" priority="66" stopIfTrue="1" operator="containsText" text="в работе">
      <formula>NOT(ISERROR(SEARCH("в работе",T4)))</formula>
    </cfRule>
  </conditionalFormatting>
  <conditionalFormatting sqref="AU4">
    <cfRule type="containsText" dxfId="52" priority="50" stopIfTrue="1" operator="containsText" text="!">
      <formula>NOT(ISERROR(SEARCH("!",AU4)))</formula>
    </cfRule>
  </conditionalFormatting>
  <conditionalFormatting sqref="BB4">
    <cfRule type="containsText" dxfId="51" priority="47" stopIfTrue="1" operator="containsText" text="оплачена">
      <formula>NOT(ISERROR(SEARCH("оплачена",BB4)))</formula>
    </cfRule>
    <cfRule type="containsText" dxfId="50" priority="48" stopIfTrue="1" operator="containsText" text="гарантия">
      <formula>NOT(ISERROR(SEARCH("гарантия",BB4)))</formula>
    </cfRule>
    <cfRule type="containsText" dxfId="49" priority="49" stopIfTrue="1" operator="containsText" text="готова">
      <formula>NOT(ISERROR(SEARCH("готова",BB4)))</formula>
    </cfRule>
  </conditionalFormatting>
  <conditionalFormatting sqref="AX4">
    <cfRule type="containsText" dxfId="48" priority="45" stopIfTrue="1" operator="containsText" text="н">
      <formula>NOT(ISERROR(SEARCH("н",AX4)))</formula>
    </cfRule>
    <cfRule type="containsText" dxfId="47" priority="46" stopIfTrue="1" operator="containsText" text="б/н">
      <formula>NOT(ISERROR(SEARCH("б/н",AX4)))</formula>
    </cfRule>
  </conditionalFormatting>
  <conditionalFormatting sqref="T4:T7">
    <cfRule type="containsText" dxfId="46" priority="29" stopIfTrue="1" operator="containsText" text="распределить">
      <formula>NOT(ISERROR(SEARCH("распределить",T4)))</formula>
    </cfRule>
    <cfRule type="containsText" dxfId="45" priority="30" stopIfTrue="1" operator="containsText" text="сформировать предложение">
      <formula>NOT(ISERROR(SEARCH("сформировать предложение",T4)))</formula>
    </cfRule>
    <cfRule type="containsText" dxfId="44" priority="31" stopIfTrue="1" operator="containsText" text="нет консультанта">
      <formula>NOT(ISERROR(SEARCH("нет консультанта",T4)))</formula>
    </cfRule>
    <cfRule type="containsText" dxfId="43" priority="32" stopIfTrue="1" operator="containsText" text="отказ">
      <formula>NOT(ISERROR(SEARCH("отказ",T4)))</formula>
    </cfRule>
    <cfRule type="containsText" dxfId="42" priority="33" stopIfTrue="1" operator="containsText" text="архив">
      <formula>NOT(ISERROR(SEARCH("архив",T4)))</formula>
    </cfRule>
    <cfRule type="containsText" dxfId="41" priority="34" stopIfTrue="1" operator="containsText" text="запустить">
      <formula>NOT(ISERROR(SEARCH("запустить",T4)))</formula>
    </cfRule>
    <cfRule type="containsText" dxfId="40" priority="35" stopIfTrue="1" operator="containsText" text="без ответа">
      <formula>NOT(ISERROR(SEARCH("без ответа",T4)))</formula>
    </cfRule>
    <cfRule type="containsText" dxfId="39" priority="36" stopIfTrue="1" operator="containsText" text="уточнение задания">
      <formula>NOT(ISERROR(SEARCH("уточнение задания",T4)))</formula>
    </cfRule>
    <cfRule type="containsText" dxfId="38" priority="37" stopIfTrue="1" operator="containsText" text="под вопросом  ">
      <formula>NOT(ISERROR(SEARCH("под вопросом  ",T4)))</formula>
    </cfRule>
    <cfRule type="containsText" dxfId="37" priority="38" stopIfTrue="1" operator="containsText" text="договор">
      <formula>NOT(ISERROR(SEARCH("договор",T4)))</formula>
    </cfRule>
    <cfRule type="containsText" dxfId="36" priority="39" stopIfTrue="1" operator="containsText" text="сообщить о готовности">
      <formula>NOT(ISERROR(SEARCH("сообщить о готовности",T4)))</formula>
    </cfRule>
    <cfRule type="containsText" dxfId="35" priority="40" stopIfTrue="1" operator="containsText" text="доработка">
      <formula>NOT(ISERROR(SEARCH("доработка",T4)))</formula>
    </cfRule>
    <cfRule type="containsText" dxfId="34" priority="41" stopIfTrue="1" operator="containsText" text="согласовать стоимость">
      <formula>NOT(ISERROR(SEARCH("согласовать стоимость",T4)))</formula>
    </cfRule>
    <cfRule type="containsText" dxfId="33" priority="42" stopIfTrue="1" operator="containsText" text="готова">
      <formula>NOT(ISERROR(SEARCH("готова",T4)))</formula>
    </cfRule>
    <cfRule type="containsText" dxfId="32" priority="43" stopIfTrue="1" operator="containsText" text="вычитка">
      <formula>NOT(ISERROR(SEARCH("вычитка",T4)))</formula>
    </cfRule>
    <cfRule type="containsText" dxfId="31" priority="44" stopIfTrue="1" operator="containsText" text="в работе">
      <formula>NOT(ISERROR(SEARCH("в работе",T4)))</formula>
    </cfRule>
  </conditionalFormatting>
  <conditionalFormatting sqref="AU4:AU7">
    <cfRule type="containsText" dxfId="30" priority="28" stopIfTrue="1" operator="containsText" text="!">
      <formula>NOT(ISERROR(SEARCH("!",AU4)))</formula>
    </cfRule>
  </conditionalFormatting>
  <conditionalFormatting sqref="BB4:BB7">
    <cfRule type="containsText" dxfId="29" priority="25" stopIfTrue="1" operator="containsText" text="оплачена">
      <formula>NOT(ISERROR(SEARCH("оплачена",BB4)))</formula>
    </cfRule>
    <cfRule type="containsText" dxfId="28" priority="26" stopIfTrue="1" operator="containsText" text="гарантия">
      <formula>NOT(ISERROR(SEARCH("гарантия",BB4)))</formula>
    </cfRule>
    <cfRule type="containsText" dxfId="27" priority="27" stopIfTrue="1" operator="containsText" text="готова">
      <formula>NOT(ISERROR(SEARCH("готова",BB4)))</formula>
    </cfRule>
  </conditionalFormatting>
  <conditionalFormatting sqref="AX4:AX7">
    <cfRule type="containsText" dxfId="26" priority="23" stopIfTrue="1" operator="containsText" text="н">
      <formula>NOT(ISERROR(SEARCH("н",AX4)))</formula>
    </cfRule>
    <cfRule type="containsText" dxfId="25" priority="24" stopIfTrue="1" operator="containsText" text="б/н">
      <formula>NOT(ISERROR(SEARCH("б/н",AX4)))</formula>
    </cfRule>
  </conditionalFormatting>
  <conditionalFormatting sqref="T4:T5">
    <cfRule type="containsText" dxfId="24" priority="7" stopIfTrue="1" operator="containsText" text="распределить">
      <formula>NOT(ISERROR(SEARCH("распределить",T4)))</formula>
    </cfRule>
    <cfRule type="containsText" dxfId="23" priority="8" stopIfTrue="1" operator="containsText" text="сформировать предложение">
      <formula>NOT(ISERROR(SEARCH("сформировать предложение",T4)))</formula>
    </cfRule>
    <cfRule type="containsText" dxfId="22" priority="9" stopIfTrue="1" operator="containsText" text="нет консультанта">
      <formula>NOT(ISERROR(SEARCH("нет консультанта",T4)))</formula>
    </cfRule>
    <cfRule type="containsText" dxfId="21" priority="10" stopIfTrue="1" operator="containsText" text="отказ">
      <formula>NOT(ISERROR(SEARCH("отказ",T4)))</formula>
    </cfRule>
    <cfRule type="containsText" dxfId="20" priority="11" stopIfTrue="1" operator="containsText" text="архив">
      <formula>NOT(ISERROR(SEARCH("архив",T4)))</formula>
    </cfRule>
    <cfRule type="containsText" dxfId="19" priority="12" stopIfTrue="1" operator="containsText" text="запустить">
      <formula>NOT(ISERROR(SEARCH("запустить",T4)))</formula>
    </cfRule>
    <cfRule type="containsText" dxfId="18" priority="13" stopIfTrue="1" operator="containsText" text="без ответа">
      <formula>NOT(ISERROR(SEARCH("без ответа",T4)))</formula>
    </cfRule>
    <cfRule type="containsText" dxfId="17" priority="14" stopIfTrue="1" operator="containsText" text="уточнение задания">
      <formula>NOT(ISERROR(SEARCH("уточнение задания",T4)))</formula>
    </cfRule>
    <cfRule type="containsText" dxfId="16" priority="15" stopIfTrue="1" operator="containsText" text="под вопросом  ">
      <formula>NOT(ISERROR(SEARCH("под вопросом  ",T4)))</formula>
    </cfRule>
    <cfRule type="containsText" dxfId="15" priority="16" stopIfTrue="1" operator="containsText" text="договор">
      <formula>NOT(ISERROR(SEARCH("договор",T4)))</formula>
    </cfRule>
    <cfRule type="containsText" dxfId="14" priority="17" stopIfTrue="1" operator="containsText" text="сообщить о готовности">
      <formula>NOT(ISERROR(SEARCH("сообщить о готовности",T4)))</formula>
    </cfRule>
    <cfRule type="containsText" dxfId="13" priority="18" stopIfTrue="1" operator="containsText" text="доработка">
      <formula>NOT(ISERROR(SEARCH("доработка",T4)))</formula>
    </cfRule>
    <cfRule type="containsText" dxfId="12" priority="19" stopIfTrue="1" operator="containsText" text="согласовать стоимость">
      <formula>NOT(ISERROR(SEARCH("согласовать стоимость",T4)))</formula>
    </cfRule>
    <cfRule type="containsText" dxfId="11" priority="20" stopIfTrue="1" operator="containsText" text="готова">
      <formula>NOT(ISERROR(SEARCH("готова",T4)))</formula>
    </cfRule>
    <cfRule type="containsText" dxfId="10" priority="21" stopIfTrue="1" operator="containsText" text="вычитка">
      <formula>NOT(ISERROR(SEARCH("вычитка",T4)))</formula>
    </cfRule>
    <cfRule type="containsText" dxfId="9" priority="22" stopIfTrue="1" operator="containsText" text="в работе">
      <formula>NOT(ISERROR(SEARCH("в работе",T4)))</formula>
    </cfRule>
  </conditionalFormatting>
  <conditionalFormatting sqref="AU4:AU5">
    <cfRule type="containsText" dxfId="8" priority="6" stopIfTrue="1" operator="containsText" text="!">
      <formula>NOT(ISERROR(SEARCH("!",AU4)))</formula>
    </cfRule>
  </conditionalFormatting>
  <conditionalFormatting sqref="BB4:BB5">
    <cfRule type="containsText" dxfId="7" priority="3" stopIfTrue="1" operator="containsText" text="оплачена">
      <formula>NOT(ISERROR(SEARCH("оплачена",BB4)))</formula>
    </cfRule>
    <cfRule type="containsText" dxfId="6" priority="4" stopIfTrue="1" operator="containsText" text="гарантия">
      <formula>NOT(ISERROR(SEARCH("гарантия",BB4)))</formula>
    </cfRule>
    <cfRule type="containsText" dxfId="5" priority="5" stopIfTrue="1" operator="containsText" text="готова">
      <formula>NOT(ISERROR(SEARCH("готова",BB4)))</formula>
    </cfRule>
  </conditionalFormatting>
  <conditionalFormatting sqref="AX4:AX5">
    <cfRule type="containsText" dxfId="4" priority="1" stopIfTrue="1" operator="containsText" text="н">
      <formula>NOT(ISERROR(SEARCH("н",AX4)))</formula>
    </cfRule>
    <cfRule type="containsText" dxfId="3" priority="2" stopIfTrue="1" operator="containsText" text="б/н">
      <formula>NOT(ISERROR(SEARCH("б/н",AX4)))</formula>
    </cfRule>
  </conditionalFormatting>
  <pageMargins left="0.7" right="0.7" top="0.75" bottom="0.75" header="0.3" footer="0.3"/>
  <pageSetup paperSize="9" orientation="portrait" horizontalDpi="180" verticalDpi="180" r:id="rId1"/>
  <legacyDrawing r:id="rId2"/>
</worksheet>
</file>

<file path=xl/worksheets/sheet2.xml><?xml version="1.0" encoding="utf-8"?>
<worksheet xmlns="http://schemas.openxmlformats.org/spreadsheetml/2006/main" xmlns:r="http://schemas.openxmlformats.org/officeDocument/2006/relationships">
  <dimension ref="A1:S112"/>
  <sheetViews>
    <sheetView tabSelected="1" view="pageLayout" topLeftCell="A80" workbookViewId="0">
      <selection activeCell="A56" sqref="A56"/>
    </sheetView>
  </sheetViews>
  <sheetFormatPr defaultRowHeight="15"/>
  <cols>
    <col min="1" max="1" width="5.7109375" style="3" customWidth="1"/>
    <col min="2" max="2" width="6" style="8" customWidth="1"/>
    <col min="3" max="3" width="7" style="2" customWidth="1"/>
    <col min="4" max="4" width="6.85546875" style="2" customWidth="1"/>
    <col min="5" max="5" width="7.85546875" style="2" customWidth="1"/>
    <col min="6" max="6" width="6.5703125" style="2" customWidth="1"/>
    <col min="7" max="7" width="6.42578125" style="2" customWidth="1"/>
    <col min="8" max="8" width="7.140625" style="2" customWidth="1"/>
    <col min="9" max="9" width="6.42578125" style="2" customWidth="1"/>
    <col min="10" max="10" width="6.28515625" style="2" customWidth="1"/>
    <col min="11" max="11" width="6.7109375" style="2" customWidth="1"/>
    <col min="12" max="12" width="3.5703125" customWidth="1"/>
    <col min="13" max="13" width="7.5703125" customWidth="1"/>
    <col min="14" max="14" width="13.5703125" customWidth="1"/>
    <col min="15" max="15" width="1.7109375" customWidth="1"/>
    <col min="16" max="16" width="18.7109375" customWidth="1"/>
    <col min="18" max="18" width="13.5703125" customWidth="1"/>
    <col min="19" max="19" width="1.7109375" customWidth="1"/>
  </cols>
  <sheetData>
    <row r="1" spans="1:14" hidden="1">
      <c r="A1" s="1" t="s">
        <v>0</v>
      </c>
    </row>
    <row r="2" spans="1:14" ht="20.25" customHeight="1">
      <c r="A2" s="1" t="s">
        <v>18</v>
      </c>
      <c r="C2" s="237" t="s">
        <v>146</v>
      </c>
      <c r="D2" s="238"/>
      <c r="E2" s="238" t="s">
        <v>144</v>
      </c>
      <c r="F2" s="238"/>
      <c r="G2" s="238"/>
      <c r="H2" s="238"/>
      <c r="I2" s="238"/>
      <c r="J2" s="238"/>
      <c r="K2" s="238"/>
      <c r="L2" s="238"/>
      <c r="M2" s="238"/>
    </row>
    <row r="3" spans="1:14" ht="15" customHeight="1">
      <c r="C3" s="237" t="s">
        <v>145</v>
      </c>
      <c r="D3" s="238"/>
      <c r="E3" s="238"/>
      <c r="F3" s="238"/>
      <c r="G3" s="238"/>
      <c r="H3" s="238"/>
      <c r="I3" s="238"/>
      <c r="J3" s="238"/>
      <c r="K3" s="238"/>
      <c r="L3" s="238"/>
      <c r="M3" s="238"/>
    </row>
    <row r="4" spans="1:14" s="96" customFormat="1">
      <c r="A4" s="239" t="s">
        <v>143</v>
      </c>
      <c r="B4" s="238"/>
      <c r="C4" s="94">
        <f>A71</f>
        <v>0</v>
      </c>
      <c r="D4" s="94">
        <f>A72</f>
        <v>0</v>
      </c>
      <c r="E4" s="94">
        <f>A73</f>
        <v>0</v>
      </c>
      <c r="F4" s="94">
        <f>A74</f>
        <v>0</v>
      </c>
      <c r="G4" s="94">
        <f>A75</f>
        <v>0</v>
      </c>
      <c r="H4" s="94">
        <f>A76</f>
        <v>0</v>
      </c>
      <c r="I4" s="94">
        <f>A77</f>
        <v>0</v>
      </c>
      <c r="J4" s="94">
        <f>A78</f>
        <v>0</v>
      </c>
      <c r="K4" s="94">
        <f>A79</f>
        <v>0</v>
      </c>
      <c r="L4" s="95"/>
      <c r="M4" s="95">
        <f>A80</f>
        <v>0</v>
      </c>
      <c r="N4" s="95">
        <f>A81</f>
        <v>0</v>
      </c>
    </row>
    <row r="5" spans="1:14">
      <c r="A5" s="4"/>
      <c r="B5" s="2" t="s">
        <v>1</v>
      </c>
      <c r="J5" s="14"/>
      <c r="L5" s="242">
        <f ca="1">TODAY()</f>
        <v>40045</v>
      </c>
      <c r="M5" s="243"/>
      <c r="N5" s="243"/>
    </row>
    <row r="6" spans="1:14" ht="12.75" customHeight="1">
      <c r="A6" s="6"/>
      <c r="B6" s="8" t="s">
        <v>84</v>
      </c>
    </row>
    <row r="7" spans="1:14" ht="12.75" customHeight="1" thickBot="1">
      <c r="A7" s="6"/>
      <c r="B7" s="8" t="s">
        <v>160</v>
      </c>
      <c r="D7" s="250">
        <f>'форма вставки'!AE4</f>
        <v>0</v>
      </c>
      <c r="E7" s="249"/>
      <c r="F7" s="249"/>
      <c r="G7" s="250">
        <f>'форма вставки'!AF4</f>
        <v>0</v>
      </c>
      <c r="H7" s="250"/>
      <c r="I7" s="250"/>
      <c r="J7" s="248">
        <f>'форма вставки'!AD4</f>
        <v>0</v>
      </c>
      <c r="K7" s="249"/>
      <c r="L7" s="249"/>
      <c r="M7" s="8" t="s">
        <v>117</v>
      </c>
    </row>
    <row r="8" spans="1:14" ht="12.75" customHeight="1">
      <c r="A8" s="6"/>
      <c r="B8" s="8" t="s">
        <v>116</v>
      </c>
    </row>
    <row r="9" spans="1:14" ht="12.75" customHeight="1">
      <c r="A9" s="6" t="s">
        <v>73</v>
      </c>
      <c r="B9" s="9" t="s">
        <v>72</v>
      </c>
    </row>
    <row r="10" spans="1:14" ht="12.75" customHeight="1">
      <c r="A10" s="6" t="s">
        <v>2</v>
      </c>
      <c r="B10" s="8" t="s">
        <v>85</v>
      </c>
    </row>
    <row r="11" spans="1:14" ht="12.75" customHeight="1">
      <c r="A11" s="6"/>
      <c r="B11" s="8" t="s">
        <v>86</v>
      </c>
    </row>
    <row r="12" spans="1:14" ht="12.75" customHeight="1">
      <c r="A12" s="6" t="s">
        <v>3</v>
      </c>
      <c r="B12" s="8" t="s">
        <v>87</v>
      </c>
    </row>
    <row r="13" spans="1:14" ht="12.75" customHeight="1">
      <c r="A13" s="6"/>
      <c r="B13" s="8" t="s">
        <v>88</v>
      </c>
    </row>
    <row r="14" spans="1:14" ht="12.75" customHeight="1">
      <c r="A14" s="6" t="s">
        <v>77</v>
      </c>
      <c r="B14" s="8" t="s">
        <v>71</v>
      </c>
      <c r="G14" s="2" t="s">
        <v>36</v>
      </c>
      <c r="H14" s="2" t="s">
        <v>16</v>
      </c>
    </row>
    <row r="15" spans="1:14" ht="12.75" customHeight="1">
      <c r="A15" s="6" t="s">
        <v>37</v>
      </c>
      <c r="B15" s="8" t="s">
        <v>38</v>
      </c>
    </row>
    <row r="16" spans="1:14" ht="12.75" customHeight="1">
      <c r="A16" s="6" t="s">
        <v>26</v>
      </c>
      <c r="B16" s="8" t="s">
        <v>141</v>
      </c>
    </row>
    <row r="17" spans="1:19" ht="12.75" customHeight="1">
      <c r="A17" s="6" t="s">
        <v>27</v>
      </c>
      <c r="B17" s="8" t="s">
        <v>89</v>
      </c>
    </row>
    <row r="18" spans="1:19" ht="12.75" customHeight="1">
      <c r="A18" s="6" t="s">
        <v>142</v>
      </c>
      <c r="B18" s="8" t="s">
        <v>90</v>
      </c>
    </row>
    <row r="19" spans="1:19" ht="12.75" customHeight="1">
      <c r="A19" s="6" t="s">
        <v>28</v>
      </c>
      <c r="B19" s="8" t="s">
        <v>91</v>
      </c>
    </row>
    <row r="20" spans="1:19" ht="12.75" customHeight="1">
      <c r="A20" s="6"/>
      <c r="B20" s="8" t="s">
        <v>70</v>
      </c>
    </row>
    <row r="21" spans="1:19" ht="12.75" customHeight="1">
      <c r="A21" s="6" t="s">
        <v>29</v>
      </c>
      <c r="B21" s="8" t="s">
        <v>19</v>
      </c>
    </row>
    <row r="22" spans="1:19" ht="12.75" customHeight="1">
      <c r="A22" s="6" t="s">
        <v>16</v>
      </c>
      <c r="B22" s="8" t="s">
        <v>69</v>
      </c>
    </row>
    <row r="23" spans="1:19" ht="12.75" customHeight="1">
      <c r="A23" s="6" t="s">
        <v>39</v>
      </c>
      <c r="B23" s="8" t="s">
        <v>40</v>
      </c>
    </row>
    <row r="24" spans="1:19" ht="12.75" customHeight="1">
      <c r="A24" s="6" t="s">
        <v>30</v>
      </c>
      <c r="B24" s="8" t="s">
        <v>92</v>
      </c>
    </row>
    <row r="25" spans="1:19" ht="12.75" customHeight="1">
      <c r="A25" s="6"/>
      <c r="B25" s="8" t="s">
        <v>20</v>
      </c>
    </row>
    <row r="26" spans="1:19" ht="12.75" customHeight="1" thickBot="1">
      <c r="A26" s="6" t="s">
        <v>31</v>
      </c>
      <c r="B26" s="8" t="s">
        <v>4</v>
      </c>
    </row>
    <row r="27" spans="1:19" ht="12.75" customHeight="1">
      <c r="A27" s="6" t="s">
        <v>32</v>
      </c>
      <c r="B27" s="8" t="s">
        <v>5</v>
      </c>
      <c r="O27" s="11"/>
      <c r="P27" s="120"/>
      <c r="Q27" s="120"/>
      <c r="R27" s="120"/>
      <c r="S27" s="121"/>
    </row>
    <row r="28" spans="1:19" ht="12.75" customHeight="1">
      <c r="A28" s="6" t="s">
        <v>78</v>
      </c>
      <c r="B28" s="9" t="s">
        <v>74</v>
      </c>
      <c r="O28" s="113"/>
      <c r="P28" s="255" t="s">
        <v>167</v>
      </c>
      <c r="Q28" s="256"/>
      <c r="R28" s="256"/>
      <c r="S28" s="116"/>
    </row>
    <row r="29" spans="1:19" ht="12.75" customHeight="1" thickBot="1">
      <c r="A29" s="6" t="s">
        <v>33</v>
      </c>
      <c r="B29" s="8" t="s">
        <v>76</v>
      </c>
      <c r="H29" s="251">
        <f>N82</f>
        <v>0</v>
      </c>
      <c r="I29" s="252"/>
      <c r="J29" s="252"/>
      <c r="O29" s="113"/>
      <c r="P29" s="117" t="s">
        <v>168</v>
      </c>
      <c r="Q29" s="261">
        <f>H29/2</f>
        <v>0</v>
      </c>
      <c r="R29" s="262"/>
      <c r="S29" s="116"/>
    </row>
    <row r="30" spans="1:19" ht="12.75" customHeight="1" thickBot="1">
      <c r="A30" s="6"/>
      <c r="B30" s="8" t="s">
        <v>6</v>
      </c>
      <c r="O30" s="113"/>
      <c r="P30" s="118"/>
      <c r="Q30" s="118"/>
      <c r="R30" s="118"/>
      <c r="S30" s="119"/>
    </row>
    <row r="31" spans="1:19" ht="12.75" customHeight="1" thickBot="1">
      <c r="A31" s="6" t="s">
        <v>7</v>
      </c>
      <c r="B31" s="8" t="s">
        <v>66</v>
      </c>
      <c r="F31" s="253" t="s">
        <v>189</v>
      </c>
      <c r="G31" s="249"/>
      <c r="H31" s="249"/>
      <c r="I31" s="2" t="s">
        <v>68</v>
      </c>
      <c r="O31" s="11"/>
    </row>
    <row r="32" spans="1:19" ht="1.5" customHeight="1">
      <c r="A32" s="6"/>
      <c r="E32" s="7"/>
      <c r="F32" s="7"/>
      <c r="O32" s="11"/>
    </row>
    <row r="33" spans="1:19" ht="12.75" customHeight="1" thickBot="1">
      <c r="A33" s="6" t="s">
        <v>8</v>
      </c>
      <c r="B33" s="8" t="s">
        <v>67</v>
      </c>
      <c r="F33" s="254" t="e">
        <f>H29-F31</f>
        <v>#VALUE!</v>
      </c>
      <c r="G33" s="249"/>
      <c r="H33" s="249"/>
      <c r="I33" s="2" t="s">
        <v>64</v>
      </c>
      <c r="O33" s="11"/>
    </row>
    <row r="34" spans="1:19" ht="12.75" customHeight="1">
      <c r="A34" s="6"/>
      <c r="B34" s="8" t="s">
        <v>65</v>
      </c>
      <c r="O34" s="113"/>
      <c r="P34" s="109"/>
      <c r="Q34" s="109"/>
      <c r="R34" s="109"/>
      <c r="S34" s="110"/>
    </row>
    <row r="35" spans="1:19" ht="12.75" customHeight="1">
      <c r="A35" s="6" t="s">
        <v>41</v>
      </c>
      <c r="B35" s="8" t="s">
        <v>42</v>
      </c>
      <c r="O35" s="113"/>
      <c r="P35" s="255" t="s">
        <v>166</v>
      </c>
      <c r="Q35" s="256"/>
      <c r="R35" s="256"/>
      <c r="S35" s="111"/>
    </row>
    <row r="36" spans="1:19" ht="12.75" customHeight="1">
      <c r="A36" s="6" t="s">
        <v>34</v>
      </c>
      <c r="B36" s="8" t="s">
        <v>93</v>
      </c>
      <c r="O36" s="113"/>
      <c r="P36" s="112" t="s">
        <v>162</v>
      </c>
      <c r="Q36" s="113"/>
      <c r="R36" s="113"/>
      <c r="S36" s="111"/>
    </row>
    <row r="37" spans="1:19" ht="12.75" customHeight="1">
      <c r="A37" s="6" t="s">
        <v>21</v>
      </c>
      <c r="O37" s="113"/>
      <c r="P37" s="112" t="s">
        <v>163</v>
      </c>
      <c r="Q37" s="113"/>
      <c r="R37" s="113"/>
      <c r="S37" s="111"/>
    </row>
    <row r="38" spans="1:19" ht="12.75" customHeight="1" thickBot="1">
      <c r="A38" s="6" t="s">
        <v>43</v>
      </c>
      <c r="B38" s="9" t="s">
        <v>44</v>
      </c>
      <c r="H38" s="2" t="s">
        <v>16</v>
      </c>
      <c r="O38" s="113"/>
      <c r="P38" s="113" t="s">
        <v>164</v>
      </c>
      <c r="Q38" s="257" t="s">
        <v>169</v>
      </c>
      <c r="R38" s="258"/>
      <c r="S38" s="111"/>
    </row>
    <row r="39" spans="1:19" ht="12.75" customHeight="1">
      <c r="A39" s="6" t="s">
        <v>9</v>
      </c>
      <c r="B39" s="8" t="s">
        <v>94</v>
      </c>
      <c r="O39" s="113"/>
      <c r="P39" s="113"/>
      <c r="Q39" s="113"/>
      <c r="R39" s="113"/>
      <c r="S39" s="111"/>
    </row>
    <row r="40" spans="1:19" ht="12.75" customHeight="1" thickBot="1">
      <c r="A40" s="6"/>
      <c r="B40" s="8" t="s">
        <v>75</v>
      </c>
      <c r="O40" s="113"/>
      <c r="P40" s="113" t="s">
        <v>165</v>
      </c>
      <c r="Q40" s="259" t="e">
        <f>Q38-F31</f>
        <v>#VALUE!</v>
      </c>
      <c r="R40" s="260"/>
      <c r="S40" s="111"/>
    </row>
    <row r="41" spans="1:19" ht="12.75" customHeight="1" thickBot="1">
      <c r="A41" s="6" t="s">
        <v>79</v>
      </c>
      <c r="B41" s="8" t="s">
        <v>45</v>
      </c>
      <c r="O41" s="113"/>
      <c r="P41" s="114"/>
      <c r="Q41" s="114"/>
      <c r="R41" s="114"/>
      <c r="S41" s="115"/>
    </row>
    <row r="42" spans="1:19" ht="12.75" customHeight="1">
      <c r="A42" s="6"/>
      <c r="B42" s="8" t="s">
        <v>46</v>
      </c>
    </row>
    <row r="43" spans="1:19" ht="12.75" customHeight="1">
      <c r="A43" s="6"/>
      <c r="B43" s="8" t="s">
        <v>47</v>
      </c>
    </row>
    <row r="44" spans="1:19" ht="12.75" customHeight="1">
      <c r="A44" s="6" t="s">
        <v>80</v>
      </c>
      <c r="B44" s="8" t="s">
        <v>48</v>
      </c>
    </row>
    <row r="45" spans="1:19" ht="12.75" customHeight="1">
      <c r="A45" s="6"/>
      <c r="B45" s="8" t="s">
        <v>49</v>
      </c>
    </row>
    <row r="46" spans="1:19" ht="12.75" customHeight="1">
      <c r="A46" s="6"/>
      <c r="B46" s="8" t="s">
        <v>50</v>
      </c>
    </row>
    <row r="47" spans="1:19" ht="12.75" customHeight="1">
      <c r="A47" s="6" t="s">
        <v>81</v>
      </c>
      <c r="B47" s="8" t="s">
        <v>51</v>
      </c>
    </row>
    <row r="48" spans="1:19" ht="12.75" customHeight="1">
      <c r="A48" s="6"/>
      <c r="B48" s="8" t="s">
        <v>52</v>
      </c>
    </row>
    <row r="49" spans="1:2" ht="12.75" customHeight="1">
      <c r="A49" s="6"/>
      <c r="B49" s="8" t="s">
        <v>53</v>
      </c>
    </row>
    <row r="50" spans="1:2" ht="12.75" customHeight="1">
      <c r="A50" s="6" t="s">
        <v>190</v>
      </c>
      <c r="B50" s="8" t="s">
        <v>54</v>
      </c>
    </row>
    <row r="51" spans="1:2" ht="12.75" customHeight="1">
      <c r="A51" s="6"/>
      <c r="B51" s="8" t="s">
        <v>55</v>
      </c>
    </row>
    <row r="52" spans="1:2" ht="12.75" customHeight="1">
      <c r="A52" s="6"/>
      <c r="B52" s="8" t="s">
        <v>57</v>
      </c>
    </row>
    <row r="53" spans="1:2" ht="12.75" customHeight="1">
      <c r="A53" s="6"/>
      <c r="B53" s="8" t="s">
        <v>56</v>
      </c>
    </row>
    <row r="54" spans="1:2" ht="12.75" customHeight="1">
      <c r="A54" s="6"/>
      <c r="B54" s="8" t="s">
        <v>58</v>
      </c>
    </row>
    <row r="55" spans="1:2" ht="12.75" customHeight="1">
      <c r="A55" s="6" t="s">
        <v>191</v>
      </c>
      <c r="B55" s="8" t="s">
        <v>59</v>
      </c>
    </row>
    <row r="56" spans="1:2" ht="12.75" customHeight="1">
      <c r="A56" s="6" t="s">
        <v>35</v>
      </c>
      <c r="B56" s="8" t="s">
        <v>95</v>
      </c>
    </row>
    <row r="57" spans="1:2" ht="12.75" customHeight="1">
      <c r="A57" s="6" t="s">
        <v>82</v>
      </c>
    </row>
    <row r="58" spans="1:2" ht="12.75" customHeight="1">
      <c r="A58" s="6" t="s">
        <v>83</v>
      </c>
    </row>
    <row r="59" spans="1:2" ht="12.75" customHeight="1">
      <c r="A59" s="6" t="s">
        <v>60</v>
      </c>
      <c r="B59" s="8" t="s">
        <v>61</v>
      </c>
    </row>
    <row r="60" spans="1:2" ht="12.75" customHeight="1">
      <c r="A60" s="6" t="s">
        <v>10</v>
      </c>
      <c r="B60" s="8" t="s">
        <v>96</v>
      </c>
    </row>
    <row r="61" spans="1:2" ht="12.75" customHeight="1">
      <c r="A61" s="6" t="s">
        <v>22</v>
      </c>
    </row>
    <row r="62" spans="1:2" ht="12.75" customHeight="1">
      <c r="A62" s="6" t="s">
        <v>62</v>
      </c>
      <c r="B62" s="8" t="s">
        <v>63</v>
      </c>
    </row>
    <row r="63" spans="1:2" ht="12.75" customHeight="1">
      <c r="A63" s="6" t="s">
        <v>11</v>
      </c>
      <c r="B63" s="8" t="s">
        <v>23</v>
      </c>
    </row>
    <row r="64" spans="1:2" ht="12.75" customHeight="1">
      <c r="A64" s="6" t="s">
        <v>24</v>
      </c>
    </row>
    <row r="65" spans="1:14" ht="12.75" customHeight="1">
      <c r="A65" s="6" t="s">
        <v>12</v>
      </c>
      <c r="B65" s="8" t="s">
        <v>25</v>
      </c>
    </row>
    <row r="66" spans="1:14" ht="12.75" customHeight="1">
      <c r="A66" s="6" t="s">
        <v>16</v>
      </c>
      <c r="B66" s="8" t="s">
        <v>137</v>
      </c>
    </row>
    <row r="67" spans="1:14" ht="15.75">
      <c r="D67" s="13" t="s">
        <v>13</v>
      </c>
    </row>
    <row r="68" spans="1:14" ht="15.75">
      <c r="A68" s="10"/>
      <c r="B68" s="99" t="s">
        <v>14</v>
      </c>
      <c r="C68" s="98"/>
      <c r="D68" s="98"/>
      <c r="E68" s="11"/>
      <c r="F68"/>
      <c r="G68"/>
    </row>
    <row r="69" spans="1:14" s="12" customFormat="1" ht="54" customHeight="1">
      <c r="A69" s="231" t="s">
        <v>99</v>
      </c>
      <c r="B69" s="240" t="s">
        <v>108</v>
      </c>
      <c r="C69" s="227"/>
      <c r="D69" s="240" t="s">
        <v>15</v>
      </c>
      <c r="E69" s="227"/>
      <c r="F69" s="246" t="s">
        <v>138</v>
      </c>
      <c r="G69" s="247"/>
      <c r="H69" s="247"/>
      <c r="I69" s="247"/>
      <c r="J69" s="233" t="s">
        <v>161</v>
      </c>
      <c r="K69" s="244" t="s">
        <v>114</v>
      </c>
      <c r="L69" s="245"/>
      <c r="M69" s="245"/>
      <c r="N69" s="179" t="s">
        <v>113</v>
      </c>
    </row>
    <row r="70" spans="1:14" s="17" customFormat="1" ht="12.75" customHeight="1">
      <c r="A70" s="232"/>
      <c r="B70" s="241"/>
      <c r="C70" s="241"/>
      <c r="D70" s="227"/>
      <c r="E70" s="227"/>
      <c r="F70" s="247"/>
      <c r="G70" s="247"/>
      <c r="H70" s="247"/>
      <c r="I70" s="247"/>
      <c r="J70" s="234"/>
      <c r="K70" s="16" t="s">
        <v>109</v>
      </c>
      <c r="L70" s="16" t="s">
        <v>110</v>
      </c>
      <c r="M70" s="177" t="s">
        <v>111</v>
      </c>
      <c r="N70" s="171"/>
    </row>
    <row r="71" spans="1:14" s="86" customFormat="1" ht="16.5" customHeight="1">
      <c r="A71" s="181">
        <f>'форма вставки'!C4</f>
        <v>0</v>
      </c>
      <c r="B71" s="228">
        <f>'форма вставки'!D4</f>
        <v>0</v>
      </c>
      <c r="C71" s="229"/>
      <c r="D71" s="230">
        <f>'форма вставки'!L4</f>
        <v>0</v>
      </c>
      <c r="E71" s="227"/>
      <c r="F71" s="226">
        <f>'форма вставки'!K4</f>
        <v>0</v>
      </c>
      <c r="G71" s="227"/>
      <c r="H71" s="227"/>
      <c r="I71" s="227"/>
      <c r="J71" s="84">
        <f>'форма вставки'!J4</f>
        <v>0</v>
      </c>
      <c r="K71" s="83">
        <f>'форма вставки'!O4</f>
        <v>0</v>
      </c>
      <c r="L71" s="85">
        <f>'форма вставки'!P4</f>
        <v>0</v>
      </c>
      <c r="M71" s="92">
        <f>'форма вставки'!Q4</f>
        <v>0</v>
      </c>
      <c r="N71" s="178">
        <f>'форма вставки'!V4</f>
        <v>0</v>
      </c>
    </row>
    <row r="72" spans="1:14" s="86" customFormat="1" ht="16.5" customHeight="1">
      <c r="A72" s="181">
        <f>'форма вставки'!C5</f>
        <v>0</v>
      </c>
      <c r="B72" s="228">
        <f>'форма вставки'!D5</f>
        <v>0</v>
      </c>
      <c r="C72" s="229"/>
      <c r="D72" s="230">
        <f>'форма вставки'!L5</f>
        <v>0</v>
      </c>
      <c r="E72" s="227"/>
      <c r="F72" s="226">
        <f>'форма вставки'!K5</f>
        <v>0</v>
      </c>
      <c r="G72" s="227"/>
      <c r="H72" s="227"/>
      <c r="I72" s="227"/>
      <c r="J72" s="84">
        <f>'форма вставки'!J5</f>
        <v>0</v>
      </c>
      <c r="K72" s="83">
        <f>'форма вставки'!O5</f>
        <v>0</v>
      </c>
      <c r="L72" s="85">
        <f>'форма вставки'!P5</f>
        <v>0</v>
      </c>
      <c r="M72" s="92">
        <f>'форма вставки'!Q5</f>
        <v>0</v>
      </c>
      <c r="N72" s="90">
        <f>'форма вставки'!V5</f>
        <v>0</v>
      </c>
    </row>
    <row r="73" spans="1:14" s="86" customFormat="1" ht="16.5" customHeight="1">
      <c r="A73" s="181">
        <f>'форма вставки'!C6</f>
        <v>0</v>
      </c>
      <c r="B73" s="228">
        <f>'форма вставки'!D6</f>
        <v>0</v>
      </c>
      <c r="C73" s="229"/>
      <c r="D73" s="230">
        <f>'форма вставки'!L6</f>
        <v>0</v>
      </c>
      <c r="E73" s="227"/>
      <c r="F73" s="226">
        <f>'форма вставки'!K6</f>
        <v>0</v>
      </c>
      <c r="G73" s="227"/>
      <c r="H73" s="227"/>
      <c r="I73" s="227"/>
      <c r="J73" s="84">
        <f>'форма вставки'!J6</f>
        <v>0</v>
      </c>
      <c r="K73" s="83">
        <f>'форма вставки'!O6</f>
        <v>0</v>
      </c>
      <c r="L73" s="85">
        <f>'форма вставки'!P6</f>
        <v>0</v>
      </c>
      <c r="M73" s="92">
        <f>'форма вставки'!Q6</f>
        <v>0</v>
      </c>
      <c r="N73" s="90">
        <f>'форма вставки'!V6</f>
        <v>0</v>
      </c>
    </row>
    <row r="74" spans="1:14" s="86" customFormat="1" ht="16.5" customHeight="1">
      <c r="A74" s="181">
        <f>'форма вставки'!C7</f>
        <v>0</v>
      </c>
      <c r="B74" s="228">
        <f>'форма вставки'!D7</f>
        <v>0</v>
      </c>
      <c r="C74" s="229"/>
      <c r="D74" s="230">
        <f>'форма вставки'!L7</f>
        <v>0</v>
      </c>
      <c r="E74" s="227"/>
      <c r="F74" s="226">
        <f>'форма вставки'!K7</f>
        <v>0</v>
      </c>
      <c r="G74" s="227"/>
      <c r="H74" s="227"/>
      <c r="I74" s="227"/>
      <c r="J74" s="84">
        <f>'форма вставки'!J7</f>
        <v>0</v>
      </c>
      <c r="K74" s="83">
        <f>'форма вставки'!O7</f>
        <v>0</v>
      </c>
      <c r="L74" s="85">
        <f>'форма вставки'!P7</f>
        <v>0</v>
      </c>
      <c r="M74" s="92">
        <f>'форма вставки'!Q7</f>
        <v>0</v>
      </c>
      <c r="N74" s="90">
        <f>'форма вставки'!V7</f>
        <v>0</v>
      </c>
    </row>
    <row r="75" spans="1:14" s="86" customFormat="1" ht="16.5" customHeight="1">
      <c r="A75" s="181">
        <f>'форма вставки'!C8</f>
        <v>0</v>
      </c>
      <c r="B75" s="228">
        <f>'форма вставки'!D8</f>
        <v>0</v>
      </c>
      <c r="C75" s="229"/>
      <c r="D75" s="230">
        <f>'форма вставки'!L8</f>
        <v>0</v>
      </c>
      <c r="E75" s="227"/>
      <c r="F75" s="226">
        <f>'форма вставки'!K8</f>
        <v>0</v>
      </c>
      <c r="G75" s="227"/>
      <c r="H75" s="227"/>
      <c r="I75" s="227"/>
      <c r="J75" s="84">
        <f>'форма вставки'!J8</f>
        <v>0</v>
      </c>
      <c r="K75" s="83">
        <f>'форма вставки'!O8</f>
        <v>0</v>
      </c>
      <c r="L75" s="85">
        <f>'форма вставки'!P8</f>
        <v>0</v>
      </c>
      <c r="M75" s="92">
        <f>'форма вставки'!Q8</f>
        <v>0</v>
      </c>
      <c r="N75" s="90">
        <f>'форма вставки'!V8</f>
        <v>0</v>
      </c>
    </row>
    <row r="76" spans="1:14" s="86" customFormat="1" ht="16.5" customHeight="1">
      <c r="A76" s="181">
        <f>'форма вставки'!C9</f>
        <v>0</v>
      </c>
      <c r="B76" s="228">
        <f>'форма вставки'!D9</f>
        <v>0</v>
      </c>
      <c r="C76" s="229"/>
      <c r="D76" s="230">
        <f>'форма вставки'!L9</f>
        <v>0</v>
      </c>
      <c r="E76" s="227"/>
      <c r="F76" s="226">
        <f>'форма вставки'!K9</f>
        <v>0</v>
      </c>
      <c r="G76" s="227"/>
      <c r="H76" s="227"/>
      <c r="I76" s="227"/>
      <c r="J76" s="84">
        <f>'форма вставки'!J9</f>
        <v>0</v>
      </c>
      <c r="K76" s="83">
        <f>'форма вставки'!O9</f>
        <v>0</v>
      </c>
      <c r="L76" s="85">
        <f>'форма вставки'!P8</f>
        <v>0</v>
      </c>
      <c r="M76" s="92">
        <f>'форма вставки'!Q9</f>
        <v>0</v>
      </c>
      <c r="N76" s="90">
        <f>'форма вставки'!V9</f>
        <v>0</v>
      </c>
    </row>
    <row r="77" spans="1:14" s="86" customFormat="1" ht="16.5" customHeight="1">
      <c r="A77" s="181">
        <f>'форма вставки'!C10</f>
        <v>0</v>
      </c>
      <c r="B77" s="228">
        <f>'форма вставки'!D10</f>
        <v>0</v>
      </c>
      <c r="C77" s="229"/>
      <c r="D77" s="230">
        <f>'форма вставки'!L10</f>
        <v>0</v>
      </c>
      <c r="E77" s="227"/>
      <c r="F77" s="226">
        <f>'форма вставки'!K10</f>
        <v>0</v>
      </c>
      <c r="G77" s="227"/>
      <c r="H77" s="227"/>
      <c r="I77" s="227"/>
      <c r="J77" s="84">
        <f>'форма вставки'!J10</f>
        <v>0</v>
      </c>
      <c r="K77" s="83">
        <f>'форма вставки'!O10</f>
        <v>0</v>
      </c>
      <c r="L77" s="85">
        <f>'форма вставки'!P10</f>
        <v>0</v>
      </c>
      <c r="M77" s="92">
        <f>'форма вставки'!Q10</f>
        <v>0</v>
      </c>
      <c r="N77" s="90">
        <f>'форма вставки'!V10</f>
        <v>0</v>
      </c>
    </row>
    <row r="78" spans="1:14" s="86" customFormat="1" ht="16.5" customHeight="1">
      <c r="A78" s="181">
        <f>'форма вставки'!C11</f>
        <v>0</v>
      </c>
      <c r="B78" s="228">
        <f>'форма вставки'!D11</f>
        <v>0</v>
      </c>
      <c r="C78" s="229"/>
      <c r="D78" s="230">
        <f>'форма вставки'!L11</f>
        <v>0</v>
      </c>
      <c r="E78" s="227"/>
      <c r="F78" s="226">
        <f>'форма вставки'!K11</f>
        <v>0</v>
      </c>
      <c r="G78" s="227"/>
      <c r="H78" s="227"/>
      <c r="I78" s="227"/>
      <c r="J78" s="84">
        <f>'форма вставки'!J11</f>
        <v>0</v>
      </c>
      <c r="K78" s="83">
        <f>'форма вставки'!O11</f>
        <v>0</v>
      </c>
      <c r="L78" s="85">
        <f>'форма вставки'!P11</f>
        <v>0</v>
      </c>
      <c r="M78" s="92">
        <f>'форма вставки'!Q11</f>
        <v>0</v>
      </c>
      <c r="N78" s="90">
        <f>'форма вставки'!V11</f>
        <v>0</v>
      </c>
    </row>
    <row r="79" spans="1:14" s="86" customFormat="1" ht="16.5" customHeight="1">
      <c r="A79" s="181">
        <f>'форма вставки'!C12</f>
        <v>0</v>
      </c>
      <c r="B79" s="228">
        <f>'форма вставки'!D12</f>
        <v>0</v>
      </c>
      <c r="C79" s="229"/>
      <c r="D79" s="230">
        <f>'форма вставки'!L12</f>
        <v>0</v>
      </c>
      <c r="E79" s="227"/>
      <c r="F79" s="226">
        <f>'форма вставки'!K12</f>
        <v>0</v>
      </c>
      <c r="G79" s="227"/>
      <c r="H79" s="227"/>
      <c r="I79" s="227"/>
      <c r="J79" s="84">
        <f>'форма вставки'!J12</f>
        <v>0</v>
      </c>
      <c r="K79" s="83">
        <f>'форма вставки'!O12</f>
        <v>0</v>
      </c>
      <c r="L79" s="85">
        <f>'форма вставки'!P12</f>
        <v>0</v>
      </c>
      <c r="M79" s="92">
        <f>'форма вставки'!Q12</f>
        <v>0</v>
      </c>
      <c r="N79" s="90">
        <f>'форма вставки'!V12</f>
        <v>0</v>
      </c>
    </row>
    <row r="80" spans="1:14" s="86" customFormat="1" ht="16.5" customHeight="1">
      <c r="A80" s="181">
        <f>'форма вставки'!C13</f>
        <v>0</v>
      </c>
      <c r="B80" s="228">
        <f>'форма вставки'!D13</f>
        <v>0</v>
      </c>
      <c r="C80" s="229"/>
      <c r="D80" s="230">
        <f>'форма вставки'!L13</f>
        <v>0</v>
      </c>
      <c r="E80" s="227"/>
      <c r="F80" s="226">
        <f>'форма вставки'!K13</f>
        <v>0</v>
      </c>
      <c r="G80" s="227"/>
      <c r="H80" s="227"/>
      <c r="I80" s="227"/>
      <c r="J80" s="84">
        <f>'форма вставки'!J13</f>
        <v>0</v>
      </c>
      <c r="K80" s="83">
        <f>'форма вставки'!O13</f>
        <v>0</v>
      </c>
      <c r="L80" s="85">
        <f>'форма вставки'!P13</f>
        <v>0</v>
      </c>
      <c r="M80" s="92">
        <f>'форма вставки'!Q13</f>
        <v>0</v>
      </c>
      <c r="N80" s="90">
        <f>'форма вставки'!V13</f>
        <v>0</v>
      </c>
    </row>
    <row r="81" spans="1:14" s="86" customFormat="1" ht="16.5" customHeight="1">
      <c r="A81" s="181">
        <f>'форма вставки'!C14</f>
        <v>0</v>
      </c>
      <c r="B81" s="228">
        <f>'форма вставки'!D14</f>
        <v>0</v>
      </c>
      <c r="C81" s="229"/>
      <c r="D81" s="230">
        <f>'форма вставки'!L14</f>
        <v>0</v>
      </c>
      <c r="E81" s="227"/>
      <c r="F81" s="226">
        <f>'форма вставки'!K14</f>
        <v>0</v>
      </c>
      <c r="G81" s="227"/>
      <c r="H81" s="227"/>
      <c r="I81" s="227"/>
      <c r="J81" s="84">
        <f>'форма вставки'!J14</f>
        <v>0</v>
      </c>
      <c r="K81" s="83">
        <f>'форма вставки'!O14</f>
        <v>0</v>
      </c>
      <c r="L81" s="85">
        <f>'форма вставки'!P14</f>
        <v>0</v>
      </c>
      <c r="M81" s="92">
        <f>'форма вставки'!Q14</f>
        <v>0</v>
      </c>
      <c r="N81" s="90">
        <f>'форма вставки'!V14</f>
        <v>0</v>
      </c>
    </row>
    <row r="82" spans="1:14" ht="16.5" thickBot="1">
      <c r="B82" s="4"/>
      <c r="C82"/>
      <c r="D82"/>
      <c r="E82"/>
      <c r="F82"/>
      <c r="G82"/>
      <c r="M82" s="13" t="s">
        <v>103</v>
      </c>
      <c r="N82" s="166">
        <f>SUM(N71:N81)</f>
        <v>0</v>
      </c>
    </row>
    <row r="83" spans="1:14">
      <c r="B83" s="106" t="s">
        <v>115</v>
      </c>
      <c r="C83" s="107"/>
      <c r="D83" s="107"/>
      <c r="F83" s="87" t="s">
        <v>100</v>
      </c>
      <c r="G83" s="9" t="s">
        <v>157</v>
      </c>
    </row>
    <row r="84" spans="1:14">
      <c r="A84" s="5" t="s">
        <v>140</v>
      </c>
      <c r="C84"/>
      <c r="D84"/>
      <c r="E84"/>
      <c r="F84"/>
      <c r="G84"/>
    </row>
    <row r="85" spans="1:14">
      <c r="B85" s="5"/>
      <c r="C85"/>
      <c r="D85"/>
      <c r="E85"/>
      <c r="F85"/>
      <c r="G85"/>
    </row>
    <row r="86" spans="1:14">
      <c r="B86" s="8" t="s">
        <v>156</v>
      </c>
      <c r="C86" s="11"/>
      <c r="D86"/>
      <c r="E86"/>
      <c r="F86"/>
      <c r="G86"/>
    </row>
    <row r="87" spans="1:14">
      <c r="A87" s="8" t="s">
        <v>101</v>
      </c>
      <c r="C87"/>
      <c r="D87"/>
      <c r="E87"/>
      <c r="F87"/>
      <c r="G87"/>
    </row>
    <row r="88" spans="1:14">
      <c r="A88" s="8" t="s">
        <v>102</v>
      </c>
      <c r="C88"/>
      <c r="D88"/>
      <c r="E88"/>
      <c r="F88"/>
      <c r="G88"/>
    </row>
    <row r="89" spans="1:14">
      <c r="A89" s="8" t="s">
        <v>159</v>
      </c>
      <c r="C89"/>
      <c r="D89"/>
      <c r="E89"/>
      <c r="F89"/>
      <c r="G89"/>
    </row>
    <row r="90" spans="1:14">
      <c r="A90" s="8" t="s">
        <v>158</v>
      </c>
      <c r="C90"/>
      <c r="D90"/>
      <c r="E90"/>
      <c r="F90"/>
      <c r="G90"/>
    </row>
    <row r="91" spans="1:14">
      <c r="A91" s="8"/>
      <c r="C91"/>
      <c r="D91"/>
      <c r="E91"/>
      <c r="F91"/>
      <c r="G91"/>
    </row>
    <row r="92" spans="1:14">
      <c r="B92" s="108" t="s">
        <v>17</v>
      </c>
      <c r="C92" s="108"/>
      <c r="D92"/>
      <c r="E92"/>
      <c r="F92"/>
      <c r="G92"/>
    </row>
    <row r="93" spans="1:14" s="88" customFormat="1" ht="15.75">
      <c r="A93" s="13"/>
      <c r="B93" s="100" t="s">
        <v>139</v>
      </c>
      <c r="C93" s="13"/>
      <c r="H93" s="13"/>
      <c r="I93" s="13"/>
      <c r="J93" s="100" t="s">
        <v>151</v>
      </c>
      <c r="K93" s="89"/>
      <c r="L93" s="89"/>
      <c r="M93" s="89"/>
      <c r="N93" s="89"/>
    </row>
    <row r="94" spans="1:14">
      <c r="B94" s="224" t="s">
        <v>104</v>
      </c>
      <c r="C94" s="225"/>
      <c r="D94" s="224">
        <f>'форма вставки'!Z4</f>
        <v>0</v>
      </c>
      <c r="E94" s="225"/>
      <c r="F94" s="225"/>
      <c r="J94" s="101" t="s">
        <v>152</v>
      </c>
      <c r="K94" s="8"/>
      <c r="L94" s="102"/>
      <c r="M94" s="93"/>
      <c r="N94" s="102"/>
    </row>
    <row r="95" spans="1:14">
      <c r="B95" s="235" t="s">
        <v>105</v>
      </c>
      <c r="C95" s="236"/>
      <c r="D95" s="235">
        <f>'форма вставки'!AA4</f>
        <v>0</v>
      </c>
      <c r="E95" s="236"/>
      <c r="F95" s="236"/>
      <c r="J95" s="103" t="s">
        <v>153</v>
      </c>
      <c r="K95" s="103"/>
      <c r="L95" s="103"/>
      <c r="M95" s="103"/>
      <c r="N95" s="103"/>
    </row>
    <row r="96" spans="1:14">
      <c r="B96" s="224" t="s">
        <v>106</v>
      </c>
      <c r="C96" s="225"/>
      <c r="D96" s="224">
        <f>'форма вставки'!AB4</f>
        <v>0</v>
      </c>
      <c r="E96" s="225"/>
      <c r="F96" s="225"/>
      <c r="J96" s="101" t="s">
        <v>154</v>
      </c>
      <c r="K96" s="104"/>
      <c r="L96" s="104"/>
      <c r="M96" s="104"/>
      <c r="N96" s="104"/>
    </row>
    <row r="97" spans="2:14">
      <c r="B97" s="224" t="s">
        <v>107</v>
      </c>
      <c r="C97" s="225"/>
      <c r="D97" s="224">
        <f>'форма вставки'!AC4</f>
        <v>0</v>
      </c>
      <c r="E97" s="225"/>
      <c r="F97" s="225"/>
      <c r="J97" s="105" t="s">
        <v>155</v>
      </c>
      <c r="K97" s="103"/>
      <c r="L97" s="103"/>
      <c r="M97" s="103"/>
      <c r="N97" s="103"/>
    </row>
    <row r="98" spans="2:14" ht="16.5" thickBot="1">
      <c r="B98" s="5" t="s">
        <v>98</v>
      </c>
      <c r="C98"/>
      <c r="D98"/>
      <c r="E98"/>
      <c r="F98"/>
      <c r="I98" s="3" t="s">
        <v>172</v>
      </c>
      <c r="J98" s="170"/>
      <c r="K98" s="167"/>
      <c r="L98" s="168"/>
      <c r="M98" s="222">
        <f>'форма вставки'!B4</f>
        <v>0</v>
      </c>
      <c r="N98" s="223"/>
    </row>
    <row r="99" spans="2:14">
      <c r="B99" s="5" t="s">
        <v>97</v>
      </c>
      <c r="C99"/>
      <c r="D99"/>
      <c r="E99"/>
      <c r="F99"/>
    </row>
    <row r="100" spans="2:14">
      <c r="B100" s="2"/>
      <c r="C100"/>
      <c r="D100"/>
      <c r="E100"/>
      <c r="F100"/>
      <c r="M100" s="91"/>
    </row>
    <row r="101" spans="2:14">
      <c r="M101" s="91"/>
    </row>
    <row r="102" spans="2:14">
      <c r="E102" s="2" t="s">
        <v>16</v>
      </c>
      <c r="M102" s="91"/>
    </row>
    <row r="103" spans="2:14">
      <c r="M103" s="91"/>
    </row>
    <row r="104" spans="2:14">
      <c r="M104" s="91"/>
    </row>
    <row r="105" spans="2:14">
      <c r="H105" s="2" t="s">
        <v>16</v>
      </c>
      <c r="M105" s="91"/>
    </row>
    <row r="106" spans="2:14">
      <c r="M106" s="91"/>
    </row>
    <row r="107" spans="2:14">
      <c r="M107" s="91"/>
    </row>
    <row r="108" spans="2:14">
      <c r="M108" s="91"/>
    </row>
    <row r="109" spans="2:14">
      <c r="H109" s="2" t="s">
        <v>16</v>
      </c>
      <c r="M109" s="91"/>
    </row>
    <row r="110" spans="2:14">
      <c r="M110" s="91"/>
    </row>
    <row r="111" spans="2:14">
      <c r="M111" s="91"/>
    </row>
    <row r="112" spans="2:14">
      <c r="M112" s="91"/>
    </row>
  </sheetData>
  <autoFilter ref="A1:A102"/>
  <mergeCells count="63">
    <mergeCell ref="P35:R35"/>
    <mergeCell ref="Q38:R38"/>
    <mergeCell ref="Q40:R40"/>
    <mergeCell ref="Q29:R29"/>
    <mergeCell ref="P28:R28"/>
    <mergeCell ref="C3:M3"/>
    <mergeCell ref="B73:C73"/>
    <mergeCell ref="B74:C74"/>
    <mergeCell ref="D73:E73"/>
    <mergeCell ref="G7:I7"/>
    <mergeCell ref="C2:M2"/>
    <mergeCell ref="A4:B4"/>
    <mergeCell ref="B69:C70"/>
    <mergeCell ref="B71:C71"/>
    <mergeCell ref="B72:C72"/>
    <mergeCell ref="L5:N5"/>
    <mergeCell ref="D69:E70"/>
    <mergeCell ref="D71:E71"/>
    <mergeCell ref="D72:E72"/>
    <mergeCell ref="K69:M69"/>
    <mergeCell ref="F69:I70"/>
    <mergeCell ref="J7:L7"/>
    <mergeCell ref="D7:F7"/>
    <mergeCell ref="H29:J29"/>
    <mergeCell ref="F31:H31"/>
    <mergeCell ref="F33:H33"/>
    <mergeCell ref="B96:C96"/>
    <mergeCell ref="D81:E81"/>
    <mergeCell ref="F76:I76"/>
    <mergeCell ref="F77:I77"/>
    <mergeCell ref="F78:I78"/>
    <mergeCell ref="F79:I79"/>
    <mergeCell ref="F80:I80"/>
    <mergeCell ref="D94:F94"/>
    <mergeCell ref="D95:F95"/>
    <mergeCell ref="D96:F96"/>
    <mergeCell ref="B76:C76"/>
    <mergeCell ref="D80:E80"/>
    <mergeCell ref="B80:C80"/>
    <mergeCell ref="B81:C81"/>
    <mergeCell ref="D79:E79"/>
    <mergeCell ref="A69:A70"/>
    <mergeCell ref="J69:J70"/>
    <mergeCell ref="B94:C94"/>
    <mergeCell ref="B95:C95"/>
    <mergeCell ref="B75:C75"/>
    <mergeCell ref="D74:E74"/>
    <mergeCell ref="M98:N98"/>
    <mergeCell ref="B97:C97"/>
    <mergeCell ref="F71:I71"/>
    <mergeCell ref="F72:I72"/>
    <mergeCell ref="F73:I73"/>
    <mergeCell ref="F74:I74"/>
    <mergeCell ref="F75:I75"/>
    <mergeCell ref="D97:F97"/>
    <mergeCell ref="B77:C77"/>
    <mergeCell ref="B78:C78"/>
    <mergeCell ref="B79:C79"/>
    <mergeCell ref="F81:I81"/>
    <mergeCell ref="D75:E75"/>
    <mergeCell ref="D76:E76"/>
    <mergeCell ref="D77:E77"/>
    <mergeCell ref="D78:E78"/>
  </mergeCells>
  <conditionalFormatting sqref="Q38:R38 Q40:R40 Q29:R29 M1:N97 M99:N1048576 G34:H1048576 E8:F1048576 E1:F6 K8:L1048576 K1:L6 I1:J1048576 G1:H30 G32:H32 D1:D1048576 C1:C70 C72:C1048576 A1:B1048576">
    <cfRule type="cellIs" dxfId="2" priority="3" operator="equal">
      <formula>0</formula>
    </cfRule>
  </conditionalFormatting>
  <pageMargins left="0.30313051146384479" right="6.6137566137566134E-2" top="0.21289537712895376" bottom="0.15586982968369831" header="0.3" footer="0.2"/>
  <pageSetup paperSize="9" orientation="portrait" horizontalDpi="180" verticalDpi="180" r:id="rId1"/>
  <drawing r:id="rId2"/>
  <legacyDrawing r:id="rId3"/>
</worksheet>
</file>

<file path=xl/worksheets/sheet3.xml><?xml version="1.0" encoding="utf-8"?>
<worksheet xmlns="http://schemas.openxmlformats.org/spreadsheetml/2006/main" xmlns:r="http://schemas.openxmlformats.org/officeDocument/2006/relationships">
  <dimension ref="A1:Q63"/>
  <sheetViews>
    <sheetView view="pageLayout" workbookViewId="0">
      <selection activeCell="L39" sqref="L39"/>
    </sheetView>
  </sheetViews>
  <sheetFormatPr defaultRowHeight="15"/>
  <cols>
    <col min="1" max="1" width="3.85546875" style="182" customWidth="1"/>
    <col min="2" max="2" width="15.28515625" style="182" customWidth="1"/>
    <col min="3" max="3" width="6.42578125" style="182" customWidth="1"/>
    <col min="4" max="4" width="18.7109375" style="182" customWidth="1"/>
    <col min="5" max="5" width="5" style="182" customWidth="1"/>
    <col min="6" max="6" width="4.28515625" style="182" customWidth="1"/>
    <col min="7" max="7" width="3.85546875" style="182" customWidth="1"/>
    <col min="8" max="8" width="15.28515625" style="182" customWidth="1"/>
    <col min="9" max="9" width="6.42578125" style="182" customWidth="1"/>
    <col min="10" max="10" width="18.7109375" style="182" customWidth="1"/>
    <col min="13" max="13" width="13.42578125" customWidth="1"/>
    <col min="14" max="14" width="23" customWidth="1"/>
  </cols>
  <sheetData>
    <row r="1" spans="1:14">
      <c r="C1" s="183" t="s">
        <v>148</v>
      </c>
      <c r="D1" s="184">
        <f ca="1">TODAY()</f>
        <v>40045</v>
      </c>
      <c r="E1" s="185"/>
      <c r="I1" s="183" t="s">
        <v>148</v>
      </c>
      <c r="J1" s="184">
        <f ca="1">TODAY()</f>
        <v>40045</v>
      </c>
    </row>
    <row r="2" spans="1:14">
      <c r="A2" s="272" t="s">
        <v>176</v>
      </c>
      <c r="B2" s="273"/>
      <c r="C2" s="273"/>
      <c r="D2" s="273"/>
      <c r="E2" s="185"/>
      <c r="G2" s="272" t="s">
        <v>176</v>
      </c>
      <c r="H2" s="273"/>
      <c r="I2" s="273"/>
      <c r="J2" s="273"/>
    </row>
    <row r="3" spans="1:14" s="210" customFormat="1">
      <c r="A3" s="274" t="s">
        <v>179</v>
      </c>
      <c r="B3" s="274"/>
      <c r="C3" s="274"/>
      <c r="D3" s="274"/>
      <c r="E3" s="208"/>
      <c r="F3" s="209"/>
      <c r="G3" s="274" t="s">
        <v>179</v>
      </c>
      <c r="H3" s="274"/>
      <c r="I3" s="274"/>
      <c r="J3" s="274"/>
    </row>
    <row r="4" spans="1:14" s="173" customFormat="1" ht="11.25">
      <c r="A4" s="269" t="s">
        <v>147</v>
      </c>
      <c r="B4" s="269"/>
      <c r="C4" s="269"/>
      <c r="D4" s="269"/>
      <c r="E4" s="186"/>
      <c r="F4" s="187"/>
      <c r="G4" s="269" t="s">
        <v>147</v>
      </c>
      <c r="H4" s="269"/>
      <c r="I4" s="269"/>
      <c r="J4" s="269"/>
    </row>
    <row r="5" spans="1:14" s="173" customFormat="1" ht="11.25">
      <c r="A5" s="269" t="s">
        <v>150</v>
      </c>
      <c r="B5" s="269"/>
      <c r="C5" s="269"/>
      <c r="D5" s="269"/>
      <c r="E5" s="186"/>
      <c r="F5" s="187"/>
      <c r="G5" s="269" t="s">
        <v>150</v>
      </c>
      <c r="H5" s="269"/>
      <c r="I5" s="269"/>
      <c r="J5" s="269"/>
    </row>
    <row r="6" spans="1:14" s="173" customFormat="1" ht="11.25">
      <c r="A6" s="187"/>
      <c r="B6" s="187"/>
      <c r="C6" s="187"/>
      <c r="D6" s="187"/>
      <c r="E6" s="186"/>
      <c r="F6" s="187"/>
      <c r="G6" s="187"/>
      <c r="H6" s="187"/>
      <c r="I6" s="187"/>
      <c r="J6" s="187"/>
      <c r="M6" s="173" t="s">
        <v>16</v>
      </c>
      <c r="N6" s="173" t="s">
        <v>16</v>
      </c>
    </row>
    <row r="7" spans="1:14" s="210" customFormat="1">
      <c r="A7" s="212" t="s">
        <v>118</v>
      </c>
      <c r="B7" s="212" t="s">
        <v>99</v>
      </c>
      <c r="C7" s="263" t="s">
        <v>175</v>
      </c>
      <c r="D7" s="264"/>
      <c r="E7" s="208"/>
      <c r="F7" s="209"/>
      <c r="G7" s="212" t="s">
        <v>118</v>
      </c>
      <c r="H7" s="212" t="s">
        <v>99</v>
      </c>
      <c r="I7" s="263" t="s">
        <v>175</v>
      </c>
      <c r="J7" s="264"/>
      <c r="M7" s="210" t="s">
        <v>16</v>
      </c>
      <c r="N7" s="211"/>
    </row>
    <row r="8" spans="1:14">
      <c r="A8" s="188">
        <v>1</v>
      </c>
      <c r="B8" s="189">
        <f>'шаблон ДОГОВОРА'!A71</f>
        <v>0</v>
      </c>
      <c r="C8" s="267">
        <f>'шаблон ДОГОВОРА'!B71</f>
        <v>0</v>
      </c>
      <c r="D8" s="268"/>
      <c r="E8" s="185"/>
      <c r="G8" s="188">
        <v>1</v>
      </c>
      <c r="H8" s="189">
        <f t="shared" ref="H8:H18" si="0">B8</f>
        <v>0</v>
      </c>
      <c r="I8" s="267">
        <f t="shared" ref="I8:I18" si="1">C8</f>
        <v>0</v>
      </c>
      <c r="J8" s="268"/>
      <c r="L8" s="176"/>
      <c r="M8" s="180"/>
    </row>
    <row r="9" spans="1:14">
      <c r="A9" s="188">
        <v>2</v>
      </c>
      <c r="B9" s="189">
        <f>'шаблон ДОГОВОРА'!A72</f>
        <v>0</v>
      </c>
      <c r="C9" s="267">
        <f>'шаблон ДОГОВОРА'!B72</f>
        <v>0</v>
      </c>
      <c r="D9" s="268"/>
      <c r="E9" s="185"/>
      <c r="G9" s="188">
        <v>2</v>
      </c>
      <c r="H9" s="189">
        <f t="shared" si="0"/>
        <v>0</v>
      </c>
      <c r="I9" s="267">
        <f t="shared" si="1"/>
        <v>0</v>
      </c>
      <c r="J9" s="268"/>
      <c r="M9" t="s">
        <v>16</v>
      </c>
    </row>
    <row r="10" spans="1:14">
      <c r="A10" s="188">
        <v>3</v>
      </c>
      <c r="B10" s="189">
        <f>'шаблон ДОГОВОРА'!A73</f>
        <v>0</v>
      </c>
      <c r="C10" s="267">
        <f>'шаблон ДОГОВОРА'!B73</f>
        <v>0</v>
      </c>
      <c r="D10" s="268"/>
      <c r="E10" s="185"/>
      <c r="G10" s="188">
        <v>3</v>
      </c>
      <c r="H10" s="189">
        <f t="shared" si="0"/>
        <v>0</v>
      </c>
      <c r="I10" s="267">
        <f t="shared" si="1"/>
        <v>0</v>
      </c>
      <c r="J10" s="268"/>
      <c r="M10" t="s">
        <v>16</v>
      </c>
    </row>
    <row r="11" spans="1:14">
      <c r="A11" s="188">
        <v>4</v>
      </c>
      <c r="B11" s="189">
        <f>'шаблон ДОГОВОРА'!A74</f>
        <v>0</v>
      </c>
      <c r="C11" s="267">
        <f>'шаблон ДОГОВОРА'!B74</f>
        <v>0</v>
      </c>
      <c r="D11" s="268"/>
      <c r="E11" s="185"/>
      <c r="G11" s="188">
        <v>4</v>
      </c>
      <c r="H11" s="189">
        <f t="shared" si="0"/>
        <v>0</v>
      </c>
      <c r="I11" s="267">
        <f t="shared" si="1"/>
        <v>0</v>
      </c>
      <c r="J11" s="268"/>
      <c r="M11" t="s">
        <v>16</v>
      </c>
      <c r="N11" s="172"/>
    </row>
    <row r="12" spans="1:14">
      <c r="A12" s="188">
        <v>5</v>
      </c>
      <c r="B12" s="189">
        <f>'шаблон ДОГОВОРА'!A75</f>
        <v>0</v>
      </c>
      <c r="C12" s="267">
        <f>'шаблон ДОГОВОРА'!B75</f>
        <v>0</v>
      </c>
      <c r="D12" s="268"/>
      <c r="E12" s="185"/>
      <c r="G12" s="188">
        <v>5</v>
      </c>
      <c r="H12" s="189">
        <f t="shared" si="0"/>
        <v>0</v>
      </c>
      <c r="I12" s="267">
        <f t="shared" si="1"/>
        <v>0</v>
      </c>
      <c r="J12" s="268"/>
    </row>
    <row r="13" spans="1:14">
      <c r="A13" s="188">
        <v>6</v>
      </c>
      <c r="B13" s="189">
        <f>'шаблон ДОГОВОРА'!A76</f>
        <v>0</v>
      </c>
      <c r="C13" s="267">
        <f>'шаблон ДОГОВОРА'!B76</f>
        <v>0</v>
      </c>
      <c r="D13" s="268"/>
      <c r="E13" s="185"/>
      <c r="G13" s="188">
        <v>6</v>
      </c>
      <c r="H13" s="189">
        <f t="shared" si="0"/>
        <v>0</v>
      </c>
      <c r="I13" s="267">
        <f t="shared" si="1"/>
        <v>0</v>
      </c>
      <c r="J13" s="268"/>
    </row>
    <row r="14" spans="1:14">
      <c r="A14" s="188">
        <v>7</v>
      </c>
      <c r="B14" s="189">
        <f>'шаблон ДОГОВОРА'!A77</f>
        <v>0</v>
      </c>
      <c r="C14" s="267">
        <f>'шаблон ДОГОВОРА'!B77</f>
        <v>0</v>
      </c>
      <c r="D14" s="268"/>
      <c r="E14" s="185"/>
      <c r="G14" s="188">
        <v>7</v>
      </c>
      <c r="H14" s="189">
        <f t="shared" si="0"/>
        <v>0</v>
      </c>
      <c r="I14" s="267">
        <f t="shared" si="1"/>
        <v>0</v>
      </c>
      <c r="J14" s="268"/>
      <c r="N14" t="s">
        <v>16</v>
      </c>
    </row>
    <row r="15" spans="1:14">
      <c r="A15" s="188">
        <v>8</v>
      </c>
      <c r="B15" s="189">
        <f>'шаблон ДОГОВОРА'!A78</f>
        <v>0</v>
      </c>
      <c r="C15" s="267">
        <f>'шаблон ДОГОВОРА'!B78</f>
        <v>0</v>
      </c>
      <c r="D15" s="268"/>
      <c r="E15" s="185"/>
      <c r="G15" s="188">
        <v>8</v>
      </c>
      <c r="H15" s="189">
        <f t="shared" si="0"/>
        <v>0</v>
      </c>
      <c r="I15" s="267">
        <f t="shared" si="1"/>
        <v>0</v>
      </c>
      <c r="J15" s="268"/>
      <c r="N15" t="s">
        <v>16</v>
      </c>
    </row>
    <row r="16" spans="1:14">
      <c r="A16" s="188">
        <v>9</v>
      </c>
      <c r="B16" s="189">
        <f>'шаблон ДОГОВОРА'!A79</f>
        <v>0</v>
      </c>
      <c r="C16" s="267">
        <f>'шаблон ДОГОВОРА'!B79</f>
        <v>0</v>
      </c>
      <c r="D16" s="268"/>
      <c r="E16" s="185"/>
      <c r="G16" s="188">
        <v>9</v>
      </c>
      <c r="H16" s="189">
        <f t="shared" si="0"/>
        <v>0</v>
      </c>
      <c r="I16" s="267">
        <f t="shared" si="1"/>
        <v>0</v>
      </c>
      <c r="J16" s="268"/>
    </row>
    <row r="17" spans="1:17">
      <c r="A17" s="188">
        <v>10</v>
      </c>
      <c r="B17" s="189">
        <f>'шаблон ДОГОВОРА'!A80</f>
        <v>0</v>
      </c>
      <c r="C17" s="267">
        <f>'шаблон ДОГОВОРА'!B80</f>
        <v>0</v>
      </c>
      <c r="D17" s="268"/>
      <c r="E17" s="185"/>
      <c r="G17" s="188">
        <v>10</v>
      </c>
      <c r="H17" s="189">
        <f t="shared" si="0"/>
        <v>0</v>
      </c>
      <c r="I17" s="267">
        <f t="shared" si="1"/>
        <v>0</v>
      </c>
      <c r="J17" s="268"/>
    </row>
    <row r="18" spans="1:17">
      <c r="A18" s="188">
        <v>11</v>
      </c>
      <c r="B18" s="189">
        <f>'шаблон ДОГОВОРА'!A81</f>
        <v>0</v>
      </c>
      <c r="C18" s="267">
        <f>'шаблон ДОГОВОРА'!B81</f>
        <v>0</v>
      </c>
      <c r="D18" s="268"/>
      <c r="E18" s="185"/>
      <c r="G18" s="188">
        <v>11</v>
      </c>
      <c r="H18" s="189">
        <f t="shared" si="0"/>
        <v>0</v>
      </c>
      <c r="I18" s="267">
        <f t="shared" si="1"/>
        <v>0</v>
      </c>
      <c r="J18" s="268"/>
    </row>
    <row r="19" spans="1:17" ht="13.5" customHeight="1" thickBot="1">
      <c r="C19" s="183" t="s">
        <v>186</v>
      </c>
      <c r="D19" s="190" t="str">
        <f>'шаблон ДОГОВОРА'!F31</f>
        <v>ВНЕСТИ</v>
      </c>
      <c r="E19" s="185"/>
      <c r="I19" s="183" t="s">
        <v>186</v>
      </c>
      <c r="J19" s="190" t="str">
        <f>D19</f>
        <v>ВНЕСТИ</v>
      </c>
      <c r="O19" s="174"/>
      <c r="P19" s="175"/>
      <c r="Q19" s="175"/>
    </row>
    <row r="20" spans="1:17" ht="13.5" customHeight="1">
      <c r="B20" s="191" t="s">
        <v>173</v>
      </c>
      <c r="C20" s="192"/>
      <c r="E20" s="185"/>
      <c r="H20" s="191"/>
      <c r="I20" s="192" t="s">
        <v>173</v>
      </c>
      <c r="N20" t="s">
        <v>16</v>
      </c>
    </row>
    <row r="21" spans="1:17" s="11" customFormat="1" ht="12.75" customHeight="1">
      <c r="A21" s="193" t="s">
        <v>177</v>
      </c>
      <c r="B21" s="113"/>
      <c r="C21" s="113"/>
      <c r="D21" s="193" t="s">
        <v>178</v>
      </c>
      <c r="E21" s="185"/>
      <c r="F21" s="113"/>
      <c r="G21" s="193" t="s">
        <v>177</v>
      </c>
      <c r="H21" s="113"/>
      <c r="I21" s="113"/>
      <c r="J21" s="193" t="s">
        <v>178</v>
      </c>
      <c r="M21" s="11" t="s">
        <v>16</v>
      </c>
    </row>
    <row r="22" spans="1:17" s="11" customFormat="1" ht="10.5" customHeight="1">
      <c r="A22" s="194" t="s">
        <v>181</v>
      </c>
      <c r="B22" s="113"/>
      <c r="C22" s="113"/>
      <c r="D22" s="194" t="s">
        <v>182</v>
      </c>
      <c r="E22" s="185"/>
      <c r="F22" s="113"/>
      <c r="G22" s="194" t="s">
        <v>181</v>
      </c>
      <c r="H22" s="113"/>
      <c r="I22" s="113"/>
      <c r="J22" s="194" t="s">
        <v>182</v>
      </c>
    </row>
    <row r="23" spans="1:17" ht="15" customHeight="1">
      <c r="A23" s="265">
        <f>'шаблон ДОГОВОРА'!D7</f>
        <v>0</v>
      </c>
      <c r="B23" s="266"/>
      <c r="C23" s="113"/>
      <c r="D23" s="195"/>
      <c r="E23" s="185"/>
      <c r="G23" s="265">
        <f>A23</f>
        <v>0</v>
      </c>
      <c r="H23" s="266"/>
      <c r="I23" s="113"/>
      <c r="J23" s="195"/>
      <c r="L23" t="s">
        <v>16</v>
      </c>
    </row>
    <row r="24" spans="1:17" ht="14.25" customHeight="1">
      <c r="A24" s="265">
        <f>'шаблон ДОГОВОРА'!G7</f>
        <v>0</v>
      </c>
      <c r="B24" s="266"/>
      <c r="C24" s="270" t="s">
        <v>188</v>
      </c>
      <c r="E24" s="185"/>
      <c r="G24" s="265">
        <f>A24</f>
        <v>0</v>
      </c>
      <c r="H24" s="266"/>
      <c r="I24" s="270" t="s">
        <v>188</v>
      </c>
      <c r="N24" t="s">
        <v>16</v>
      </c>
    </row>
    <row r="25" spans="1:17" ht="14.25" customHeight="1">
      <c r="A25" s="265">
        <f>'шаблон ДОГОВОРА'!J7</f>
        <v>0</v>
      </c>
      <c r="B25" s="266"/>
      <c r="C25" s="271"/>
      <c r="E25" s="185"/>
      <c r="G25" s="265">
        <f>A25</f>
        <v>0</v>
      </c>
      <c r="H25" s="266"/>
      <c r="I25" s="271"/>
      <c r="M25" t="s">
        <v>16</v>
      </c>
    </row>
    <row r="26" spans="1:17" s="11" customFormat="1" ht="14.25" customHeight="1">
      <c r="A26" s="113"/>
      <c r="B26" s="113"/>
      <c r="C26" s="113"/>
      <c r="D26" s="113"/>
      <c r="E26" s="185"/>
      <c r="F26" s="113"/>
      <c r="G26" s="113"/>
      <c r="H26" s="113"/>
      <c r="I26" s="113"/>
      <c r="J26" s="113"/>
    </row>
    <row r="27" spans="1:17" ht="20.25" customHeight="1">
      <c r="A27" s="199"/>
      <c r="B27" s="200"/>
      <c r="C27" s="200"/>
      <c r="D27" s="200"/>
      <c r="E27" s="201"/>
      <c r="F27" s="200"/>
      <c r="G27" s="199"/>
      <c r="H27" s="200"/>
      <c r="I27" s="200"/>
      <c r="J27" s="200"/>
      <c r="M27" t="s">
        <v>16</v>
      </c>
    </row>
    <row r="28" spans="1:17" ht="25.5" customHeight="1">
      <c r="E28" s="185"/>
    </row>
    <row r="29" spans="1:17">
      <c r="C29" s="183" t="s">
        <v>148</v>
      </c>
      <c r="D29" s="197" t="s">
        <v>184</v>
      </c>
      <c r="E29" s="202"/>
      <c r="I29" s="183" t="s">
        <v>148</v>
      </c>
      <c r="J29" s="197" t="s">
        <v>184</v>
      </c>
    </row>
    <row r="30" spans="1:17">
      <c r="A30" s="272" t="s">
        <v>176</v>
      </c>
      <c r="B30" s="273"/>
      <c r="C30" s="273"/>
      <c r="D30" s="273"/>
      <c r="E30" s="185"/>
      <c r="G30" s="272" t="s">
        <v>176</v>
      </c>
      <c r="H30" s="273"/>
      <c r="I30" s="273"/>
      <c r="J30" s="273"/>
    </row>
    <row r="31" spans="1:17" s="210" customFormat="1">
      <c r="A31" s="274" t="s">
        <v>180</v>
      </c>
      <c r="B31" s="274"/>
      <c r="C31" s="274"/>
      <c r="D31" s="274"/>
      <c r="E31" s="208"/>
      <c r="F31" s="209"/>
      <c r="G31" s="274" t="s">
        <v>180</v>
      </c>
      <c r="H31" s="274"/>
      <c r="I31" s="274"/>
      <c r="J31" s="274"/>
    </row>
    <row r="32" spans="1:17" s="173" customFormat="1" ht="11.25">
      <c r="A32" s="269" t="s">
        <v>147</v>
      </c>
      <c r="B32" s="269"/>
      <c r="C32" s="269"/>
      <c r="D32" s="269"/>
      <c r="E32" s="186"/>
      <c r="F32" s="187"/>
      <c r="G32" s="269" t="s">
        <v>147</v>
      </c>
      <c r="H32" s="269"/>
      <c r="I32" s="269"/>
      <c r="J32" s="269"/>
    </row>
    <row r="33" spans="1:14" s="173" customFormat="1" ht="11.25">
      <c r="A33" s="269" t="s">
        <v>150</v>
      </c>
      <c r="B33" s="269"/>
      <c r="C33" s="269"/>
      <c r="D33" s="269"/>
      <c r="E33" s="186"/>
      <c r="F33" s="187"/>
      <c r="G33" s="269" t="s">
        <v>150</v>
      </c>
      <c r="H33" s="269"/>
      <c r="I33" s="269"/>
      <c r="J33" s="269"/>
    </row>
    <row r="34" spans="1:14" s="173" customFormat="1" ht="11.25">
      <c r="A34" s="187"/>
      <c r="B34" s="187"/>
      <c r="C34" s="187"/>
      <c r="D34" s="187"/>
      <c r="E34" s="186"/>
      <c r="F34" s="187"/>
      <c r="G34" s="187"/>
      <c r="H34" s="187"/>
      <c r="I34" s="187"/>
      <c r="J34" s="187"/>
    </row>
    <row r="35" spans="1:14" s="210" customFormat="1">
      <c r="A35" s="212" t="s">
        <v>118</v>
      </c>
      <c r="B35" s="212" t="s">
        <v>174</v>
      </c>
      <c r="C35" s="263" t="s">
        <v>175</v>
      </c>
      <c r="D35" s="264"/>
      <c r="E35" s="208"/>
      <c r="F35" s="209"/>
      <c r="G35" s="212" t="s">
        <v>118</v>
      </c>
      <c r="H35" s="212" t="s">
        <v>174</v>
      </c>
      <c r="I35" s="263" t="s">
        <v>175</v>
      </c>
      <c r="J35" s="264"/>
    </row>
    <row r="36" spans="1:14">
      <c r="A36" s="188">
        <v>1</v>
      </c>
      <c r="B36" s="189">
        <f t="shared" ref="B36:C46" si="2">B8</f>
        <v>0</v>
      </c>
      <c r="C36" s="267">
        <f t="shared" si="2"/>
        <v>0</v>
      </c>
      <c r="D36" s="268"/>
      <c r="E36" s="185"/>
      <c r="G36" s="188">
        <v>1</v>
      </c>
      <c r="H36" s="189">
        <f t="shared" ref="H36:H46" si="3">B36</f>
        <v>0</v>
      </c>
      <c r="I36" s="267">
        <f t="shared" ref="I36:I46" si="4">C36</f>
        <v>0</v>
      </c>
      <c r="J36" s="268"/>
      <c r="N36" t="s">
        <v>16</v>
      </c>
    </row>
    <row r="37" spans="1:14">
      <c r="A37" s="188">
        <v>2</v>
      </c>
      <c r="B37" s="189">
        <f t="shared" si="2"/>
        <v>0</v>
      </c>
      <c r="C37" s="267">
        <f t="shared" si="2"/>
        <v>0</v>
      </c>
      <c r="D37" s="268"/>
      <c r="E37" s="185"/>
      <c r="G37" s="188">
        <v>2</v>
      </c>
      <c r="H37" s="189">
        <f t="shared" si="3"/>
        <v>0</v>
      </c>
      <c r="I37" s="267">
        <f t="shared" si="4"/>
        <v>0</v>
      </c>
      <c r="J37" s="268"/>
    </row>
    <row r="38" spans="1:14">
      <c r="A38" s="188">
        <v>3</v>
      </c>
      <c r="B38" s="189">
        <f t="shared" si="2"/>
        <v>0</v>
      </c>
      <c r="C38" s="267">
        <f t="shared" si="2"/>
        <v>0</v>
      </c>
      <c r="D38" s="268"/>
      <c r="E38" s="185"/>
      <c r="G38" s="188">
        <v>3</v>
      </c>
      <c r="H38" s="189">
        <f t="shared" si="3"/>
        <v>0</v>
      </c>
      <c r="I38" s="267">
        <f t="shared" si="4"/>
        <v>0</v>
      </c>
      <c r="J38" s="268"/>
    </row>
    <row r="39" spans="1:14">
      <c r="A39" s="188">
        <v>4</v>
      </c>
      <c r="B39" s="189">
        <f t="shared" si="2"/>
        <v>0</v>
      </c>
      <c r="C39" s="267">
        <f t="shared" si="2"/>
        <v>0</v>
      </c>
      <c r="D39" s="268"/>
      <c r="E39" s="185"/>
      <c r="G39" s="188">
        <v>4</v>
      </c>
      <c r="H39" s="189">
        <f t="shared" si="3"/>
        <v>0</v>
      </c>
      <c r="I39" s="267">
        <f t="shared" si="4"/>
        <v>0</v>
      </c>
      <c r="J39" s="268"/>
    </row>
    <row r="40" spans="1:14">
      <c r="A40" s="188">
        <v>5</v>
      </c>
      <c r="B40" s="189">
        <f t="shared" si="2"/>
        <v>0</v>
      </c>
      <c r="C40" s="267">
        <f t="shared" si="2"/>
        <v>0</v>
      </c>
      <c r="D40" s="268"/>
      <c r="E40" s="185"/>
      <c r="G40" s="188">
        <v>5</v>
      </c>
      <c r="H40" s="189">
        <f t="shared" si="3"/>
        <v>0</v>
      </c>
      <c r="I40" s="267">
        <f t="shared" si="4"/>
        <v>0</v>
      </c>
      <c r="J40" s="268"/>
    </row>
    <row r="41" spans="1:14">
      <c r="A41" s="188">
        <v>6</v>
      </c>
      <c r="B41" s="189">
        <f t="shared" si="2"/>
        <v>0</v>
      </c>
      <c r="C41" s="267">
        <f t="shared" si="2"/>
        <v>0</v>
      </c>
      <c r="D41" s="268"/>
      <c r="E41" s="185"/>
      <c r="G41" s="188">
        <v>6</v>
      </c>
      <c r="H41" s="189">
        <f t="shared" si="3"/>
        <v>0</v>
      </c>
      <c r="I41" s="267">
        <f t="shared" si="4"/>
        <v>0</v>
      </c>
      <c r="J41" s="268"/>
    </row>
    <row r="42" spans="1:14">
      <c r="A42" s="188">
        <v>7</v>
      </c>
      <c r="B42" s="189">
        <f t="shared" si="2"/>
        <v>0</v>
      </c>
      <c r="C42" s="267">
        <f t="shared" si="2"/>
        <v>0</v>
      </c>
      <c r="D42" s="268"/>
      <c r="E42" s="185"/>
      <c r="G42" s="188">
        <v>7</v>
      </c>
      <c r="H42" s="189">
        <f t="shared" si="3"/>
        <v>0</v>
      </c>
      <c r="I42" s="267">
        <f t="shared" si="4"/>
        <v>0</v>
      </c>
      <c r="J42" s="268"/>
    </row>
    <row r="43" spans="1:14">
      <c r="A43" s="188">
        <v>8</v>
      </c>
      <c r="B43" s="189">
        <f t="shared" si="2"/>
        <v>0</v>
      </c>
      <c r="C43" s="267">
        <f t="shared" si="2"/>
        <v>0</v>
      </c>
      <c r="D43" s="268"/>
      <c r="E43" s="185"/>
      <c r="G43" s="188">
        <v>8</v>
      </c>
      <c r="H43" s="189">
        <f t="shared" si="3"/>
        <v>0</v>
      </c>
      <c r="I43" s="267">
        <f t="shared" si="4"/>
        <v>0</v>
      </c>
      <c r="J43" s="268"/>
    </row>
    <row r="44" spans="1:14">
      <c r="A44" s="188">
        <v>9</v>
      </c>
      <c r="B44" s="189">
        <f t="shared" si="2"/>
        <v>0</v>
      </c>
      <c r="C44" s="267">
        <f t="shared" si="2"/>
        <v>0</v>
      </c>
      <c r="D44" s="268"/>
      <c r="E44" s="185"/>
      <c r="G44" s="188">
        <v>9</v>
      </c>
      <c r="H44" s="189">
        <f t="shared" si="3"/>
        <v>0</v>
      </c>
      <c r="I44" s="267">
        <f t="shared" si="4"/>
        <v>0</v>
      </c>
      <c r="J44" s="268"/>
    </row>
    <row r="45" spans="1:14">
      <c r="A45" s="188">
        <v>10</v>
      </c>
      <c r="B45" s="189">
        <f t="shared" si="2"/>
        <v>0</v>
      </c>
      <c r="C45" s="267">
        <f t="shared" si="2"/>
        <v>0</v>
      </c>
      <c r="D45" s="268"/>
      <c r="E45" s="185"/>
      <c r="G45" s="188">
        <v>10</v>
      </c>
      <c r="H45" s="189">
        <f t="shared" si="3"/>
        <v>0</v>
      </c>
      <c r="I45" s="267">
        <f t="shared" si="4"/>
        <v>0</v>
      </c>
      <c r="J45" s="268"/>
      <c r="N45" t="s">
        <v>16</v>
      </c>
    </row>
    <row r="46" spans="1:14">
      <c r="A46" s="188">
        <v>11</v>
      </c>
      <c r="B46" s="189">
        <f t="shared" si="2"/>
        <v>0</v>
      </c>
      <c r="C46" s="267">
        <f t="shared" si="2"/>
        <v>0</v>
      </c>
      <c r="D46" s="268"/>
      <c r="E46" s="185"/>
      <c r="G46" s="188">
        <v>11</v>
      </c>
      <c r="H46" s="189">
        <f t="shared" si="3"/>
        <v>0</v>
      </c>
      <c r="I46" s="267">
        <f t="shared" si="4"/>
        <v>0</v>
      </c>
      <c r="J46" s="268"/>
    </row>
    <row r="47" spans="1:14" ht="14.25" customHeight="1" thickBot="1">
      <c r="C47" s="183" t="s">
        <v>185</v>
      </c>
      <c r="D47" s="190" t="e">
        <f>'шаблон ДОГОВОРА'!F33</f>
        <v>#VALUE!</v>
      </c>
      <c r="E47" s="185"/>
      <c r="I47" s="183" t="s">
        <v>185</v>
      </c>
      <c r="J47" s="190" t="e">
        <f>D47</f>
        <v>#VALUE!</v>
      </c>
    </row>
    <row r="48" spans="1:14" ht="13.5" customHeight="1">
      <c r="C48" s="192" t="s">
        <v>173</v>
      </c>
      <c r="E48" s="185"/>
      <c r="I48" s="192" t="s">
        <v>173</v>
      </c>
    </row>
    <row r="49" spans="1:13" ht="12.75" customHeight="1">
      <c r="A49" s="193" t="s">
        <v>177</v>
      </c>
      <c r="B49" s="113"/>
      <c r="D49" s="203" t="s">
        <v>178</v>
      </c>
      <c r="E49" s="185"/>
      <c r="G49" s="193" t="s">
        <v>177</v>
      </c>
      <c r="H49" s="113"/>
      <c r="J49" s="203" t="s">
        <v>178</v>
      </c>
    </row>
    <row r="50" spans="1:13" ht="9.75" customHeight="1">
      <c r="A50" s="194" t="s">
        <v>181</v>
      </c>
      <c r="B50" s="113"/>
      <c r="C50" s="113"/>
      <c r="D50" s="194" t="s">
        <v>182</v>
      </c>
      <c r="E50" s="185"/>
      <c r="G50" s="194" t="s">
        <v>181</v>
      </c>
      <c r="H50" s="113"/>
      <c r="I50" s="113"/>
      <c r="J50" s="194" t="s">
        <v>182</v>
      </c>
    </row>
    <row r="51" spans="1:13" ht="14.25" customHeight="1">
      <c r="A51" s="265">
        <f>A23</f>
        <v>0</v>
      </c>
      <c r="B51" s="266"/>
      <c r="C51" s="204"/>
      <c r="D51" s="205" t="s">
        <v>187</v>
      </c>
      <c r="E51" s="185"/>
      <c r="G51" s="265">
        <f>A51</f>
        <v>0</v>
      </c>
      <c r="H51" s="266"/>
      <c r="I51" s="204"/>
      <c r="J51" s="205" t="s">
        <v>187</v>
      </c>
    </row>
    <row r="52" spans="1:13" ht="14.25" customHeight="1">
      <c r="A52" s="196">
        <f>A24</f>
        <v>0</v>
      </c>
      <c r="B52" s="198"/>
      <c r="C52" s="206"/>
      <c r="E52" s="185"/>
      <c r="G52" s="196">
        <f>A52</f>
        <v>0</v>
      </c>
      <c r="H52" s="198"/>
      <c r="I52" s="206"/>
      <c r="M52" t="s">
        <v>16</v>
      </c>
    </row>
    <row r="53" spans="1:13" ht="12.75" customHeight="1">
      <c r="A53" s="196">
        <f>A25</f>
        <v>0</v>
      </c>
      <c r="B53" s="198"/>
      <c r="C53" s="270" t="s">
        <v>188</v>
      </c>
      <c r="E53" s="185"/>
      <c r="G53" s="196">
        <f>A53</f>
        <v>0</v>
      </c>
      <c r="H53" s="198"/>
      <c r="I53" s="270" t="s">
        <v>188</v>
      </c>
    </row>
    <row r="54" spans="1:13" ht="15" customHeight="1">
      <c r="A54" s="194" t="s">
        <v>183</v>
      </c>
      <c r="C54" s="271"/>
      <c r="E54" s="185"/>
      <c r="G54" s="194" t="s">
        <v>183</v>
      </c>
      <c r="I54" s="271"/>
    </row>
    <row r="55" spans="1:13">
      <c r="E55" s="113"/>
      <c r="F55" s="113"/>
    </row>
    <row r="61" spans="1:13">
      <c r="A61" s="207"/>
      <c r="G61" s="207"/>
    </row>
    <row r="63" spans="1:13">
      <c r="D63" s="207"/>
      <c r="J63" s="207"/>
    </row>
  </sheetData>
  <mergeCells count="76">
    <mergeCell ref="A2:D2"/>
    <mergeCell ref="A3:D3"/>
    <mergeCell ref="A4:D4"/>
    <mergeCell ref="A5:D5"/>
    <mergeCell ref="G2:J2"/>
    <mergeCell ref="G3:J3"/>
    <mergeCell ref="G4:J4"/>
    <mergeCell ref="G5:J5"/>
    <mergeCell ref="C8:D8"/>
    <mergeCell ref="C9:D9"/>
    <mergeCell ref="C10:D10"/>
    <mergeCell ref="C11:D11"/>
    <mergeCell ref="C12:D12"/>
    <mergeCell ref="C18:D18"/>
    <mergeCell ref="A23:B23"/>
    <mergeCell ref="C53:C54"/>
    <mergeCell ref="C24:C25"/>
    <mergeCell ref="I24:I25"/>
    <mergeCell ref="I53:I54"/>
    <mergeCell ref="C37:D37"/>
    <mergeCell ref="C38:D38"/>
    <mergeCell ref="C39:D39"/>
    <mergeCell ref="C40:D40"/>
    <mergeCell ref="A30:D30"/>
    <mergeCell ref="A31:D31"/>
    <mergeCell ref="A32:D32"/>
    <mergeCell ref="A33:D33"/>
    <mergeCell ref="G30:J30"/>
    <mergeCell ref="G31:J31"/>
    <mergeCell ref="C13:D13"/>
    <mergeCell ref="C14:D14"/>
    <mergeCell ref="C15:D15"/>
    <mergeCell ref="C16:D16"/>
    <mergeCell ref="C17:D17"/>
    <mergeCell ref="C43:D43"/>
    <mergeCell ref="C44:D44"/>
    <mergeCell ref="I36:J36"/>
    <mergeCell ref="I8:J8"/>
    <mergeCell ref="I9:J9"/>
    <mergeCell ref="I10:J10"/>
    <mergeCell ref="I11:J11"/>
    <mergeCell ref="I12:J12"/>
    <mergeCell ref="I13:J13"/>
    <mergeCell ref="G32:J32"/>
    <mergeCell ref="G33:J33"/>
    <mergeCell ref="I14:J14"/>
    <mergeCell ref="I15:J15"/>
    <mergeCell ref="I16:J16"/>
    <mergeCell ref="I17:J17"/>
    <mergeCell ref="I18:J18"/>
    <mergeCell ref="I40:J40"/>
    <mergeCell ref="I41:J41"/>
    <mergeCell ref="I42:J42"/>
    <mergeCell ref="C41:D41"/>
    <mergeCell ref="C42:D42"/>
    <mergeCell ref="A24:B24"/>
    <mergeCell ref="A25:B25"/>
    <mergeCell ref="I37:J37"/>
    <mergeCell ref="I38:J38"/>
    <mergeCell ref="I39:J39"/>
    <mergeCell ref="C7:D7"/>
    <mergeCell ref="I7:J7"/>
    <mergeCell ref="C35:D35"/>
    <mergeCell ref="I35:J35"/>
    <mergeCell ref="A51:B51"/>
    <mergeCell ref="G23:H23"/>
    <mergeCell ref="G24:H24"/>
    <mergeCell ref="G25:H25"/>
    <mergeCell ref="G51:H51"/>
    <mergeCell ref="C45:D45"/>
    <mergeCell ref="C46:D46"/>
    <mergeCell ref="C36:D36"/>
    <mergeCell ref="I43:J43"/>
    <mergeCell ref="I44:J44"/>
    <mergeCell ref="I45:J45"/>
    <mergeCell ref="I46:J46"/>
  </mergeCells>
  <conditionalFormatting sqref="O19:Q19 D19 D47 J19 J47">
    <cfRule type="cellIs" dxfId="1" priority="7" operator="equal">
      <formula>0</formula>
    </cfRule>
  </conditionalFormatting>
  <conditionalFormatting sqref="A1:J1048576">
    <cfRule type="cellIs" dxfId="0" priority="1" operator="equal">
      <formula>0</formula>
    </cfRule>
  </conditionalFormatting>
  <pageMargins left="0.31" right="0.21" top="0.4" bottom="0.28000000000000003" header="0.32" footer="0.2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форма вставки</vt:lpstr>
      <vt:lpstr>шаблон ДОГОВОРА</vt:lpstr>
      <vt:lpstr>КВИТАНЦИЯ</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2009-08-20T15:56:39Z</dcterms:modified>
</cp:coreProperties>
</file>